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6" windowHeight="7668" tabRatio="893"/>
  </bookViews>
  <sheets>
    <sheet name="СПО" sheetId="11" r:id="rId1"/>
    <sheet name="ПГИИ" sheetId="12" r:id="rId2"/>
    <sheet name="БВХК" sheetId="14" r:id="rId3"/>
    <sheet name="ВИ" sheetId="21" r:id="rId4"/>
    <sheet name="ТЮИ" sheetId="22" r:id="rId5"/>
  </sheets>
  <definedNames>
    <definedName name="_xlnm._FilterDatabase" localSheetId="2" hidden="1">БВХК!$B$3:$B$13</definedName>
    <definedName name="_xlnm._FilterDatabase" localSheetId="1" hidden="1">ПГИИ!$B$3:$B$22</definedName>
    <definedName name="_xlnm._FilterDatabase" localSheetId="0" hidden="1">СПО!$B$3:$B$192</definedName>
  </definedNames>
  <calcPr calcId="152511"/>
</workbook>
</file>

<file path=xl/calcChain.xml><?xml version="1.0" encoding="utf-8"?>
<calcChain xmlns="http://schemas.openxmlformats.org/spreadsheetml/2006/main">
  <c r="G68" i="11" l="1"/>
  <c r="F67" i="11"/>
  <c r="E67" i="11" s="1"/>
  <c r="E132" i="11" l="1"/>
  <c r="E71" i="11" l="1"/>
  <c r="E35" i="11"/>
  <c r="N27" i="11"/>
  <c r="J25" i="11"/>
  <c r="K97" i="11"/>
  <c r="J97" i="11" s="1"/>
  <c r="H109" i="11" l="1"/>
  <c r="F85" i="11"/>
  <c r="E85" i="11" s="1"/>
  <c r="G56" i="11"/>
  <c r="H56" i="11"/>
  <c r="I56" i="11"/>
  <c r="L56" i="11"/>
  <c r="M56" i="11"/>
  <c r="N56" i="11"/>
  <c r="F59" i="11"/>
  <c r="E59" i="11" s="1"/>
  <c r="K59" i="11"/>
  <c r="J59" i="11" s="1"/>
  <c r="F60" i="11"/>
  <c r="E60" i="11" s="1"/>
  <c r="K60" i="11"/>
  <c r="J60" i="11" s="1"/>
  <c r="F61" i="11"/>
  <c r="E61" i="11" s="1"/>
  <c r="K61" i="11"/>
  <c r="J61" i="11" s="1"/>
  <c r="F62" i="11"/>
  <c r="E62" i="11" s="1"/>
  <c r="K62" i="11"/>
  <c r="J62" i="11" s="1"/>
  <c r="J20" i="11"/>
  <c r="J21" i="11"/>
  <c r="E173" i="11"/>
  <c r="F22" i="11" l="1"/>
  <c r="E22" i="11" s="1"/>
  <c r="O185" i="11"/>
  <c r="J20" i="12" l="1"/>
  <c r="K19" i="12"/>
  <c r="J19" i="12" s="1"/>
  <c r="F11" i="12"/>
  <c r="E11" i="12" s="1"/>
  <c r="K11" i="12"/>
  <c r="J11" i="12" s="1"/>
  <c r="F84" i="11"/>
  <c r="E84" i="11" s="1"/>
  <c r="F83" i="11"/>
  <c r="E83" i="11" s="1"/>
  <c r="K83" i="11"/>
  <c r="J83" i="11" s="1"/>
  <c r="K76" i="11"/>
  <c r="K77" i="11"/>
  <c r="J77" i="11" s="1"/>
  <c r="K78" i="11"/>
  <c r="J78" i="11" s="1"/>
  <c r="K79" i="11"/>
  <c r="J79" i="11" s="1"/>
  <c r="K80" i="11"/>
  <c r="J80" i="11" s="1"/>
  <c r="K81" i="11"/>
  <c r="J81" i="11" s="1"/>
  <c r="K82" i="11"/>
  <c r="J82" i="11" s="1"/>
  <c r="K75" i="11"/>
  <c r="J75" i="11" s="1"/>
  <c r="F82" i="11"/>
  <c r="E82" i="11" s="1"/>
  <c r="K49" i="11"/>
  <c r="K52" i="11"/>
  <c r="J52" i="11" s="1"/>
  <c r="F48" i="11"/>
  <c r="E48" i="11" s="1"/>
  <c r="F49" i="11"/>
  <c r="E49" i="11" s="1"/>
  <c r="F50" i="11"/>
  <c r="E50" i="11" s="1"/>
  <c r="F51" i="11"/>
  <c r="E51" i="11" s="1"/>
  <c r="F53" i="11"/>
  <c r="E53" i="11" s="1"/>
  <c r="F55" i="11"/>
  <c r="E55" i="11" s="1"/>
  <c r="F78" i="11"/>
  <c r="E78" i="11" s="1"/>
  <c r="J66" i="11"/>
  <c r="K64" i="11"/>
  <c r="J64" i="11" s="1"/>
  <c r="F64" i="11"/>
  <c r="K165" i="11"/>
  <c r="J165" i="11" s="1"/>
  <c r="J138" i="11"/>
  <c r="K136" i="11"/>
  <c r="J136" i="11" s="1"/>
  <c r="K137" i="11"/>
  <c r="J137" i="11" s="1"/>
  <c r="F136" i="11"/>
  <c r="E136" i="11" s="1"/>
  <c r="F137" i="11"/>
  <c r="E137" i="11" s="1"/>
  <c r="J49" i="11" l="1"/>
  <c r="K152" i="11"/>
  <c r="J152" i="11" s="1"/>
  <c r="F152" i="11"/>
  <c r="E152" i="11" s="1"/>
  <c r="K116" i="11"/>
  <c r="J116" i="11" s="1"/>
  <c r="K115" i="11"/>
  <c r="J115" i="11" s="1"/>
  <c r="F115" i="11"/>
  <c r="E115" i="11" s="1"/>
  <c r="K114" i="11"/>
  <c r="M27" i="11"/>
  <c r="L27" i="11"/>
  <c r="I27" i="11"/>
  <c r="H27" i="11"/>
  <c r="G27" i="11"/>
  <c r="J24" i="11"/>
  <c r="G180" i="11" l="1"/>
  <c r="H180" i="11"/>
  <c r="I180" i="11"/>
  <c r="L180" i="11"/>
  <c r="M180" i="11"/>
  <c r="N180" i="11"/>
  <c r="G170" i="11"/>
  <c r="H170" i="11"/>
  <c r="I170" i="11"/>
  <c r="L170" i="11"/>
  <c r="M170" i="11"/>
  <c r="N170" i="11"/>
  <c r="L154" i="11"/>
  <c r="M154" i="11"/>
  <c r="N154" i="11"/>
  <c r="H154" i="11"/>
  <c r="I154" i="11"/>
  <c r="G154" i="11"/>
  <c r="G139" i="11"/>
  <c r="H139" i="11"/>
  <c r="I139" i="11"/>
  <c r="L139" i="11"/>
  <c r="M139" i="11"/>
  <c r="N139" i="11"/>
  <c r="L126" i="11"/>
  <c r="M126" i="11"/>
  <c r="N126" i="11"/>
  <c r="G126" i="11"/>
  <c r="H126" i="11"/>
  <c r="I126" i="11"/>
  <c r="G117" i="11"/>
  <c r="H117" i="11"/>
  <c r="I117" i="11"/>
  <c r="L117" i="11"/>
  <c r="M117" i="11"/>
  <c r="N117" i="11"/>
  <c r="L109" i="11"/>
  <c r="M109" i="11"/>
  <c r="N109" i="11"/>
  <c r="G109" i="11"/>
  <c r="I109" i="11"/>
  <c r="L87" i="11"/>
  <c r="M87" i="11"/>
  <c r="N87" i="11"/>
  <c r="G87" i="11"/>
  <c r="H87" i="11"/>
  <c r="I87" i="11"/>
  <c r="H68" i="11"/>
  <c r="I68" i="11"/>
  <c r="L68" i="11"/>
  <c r="M68" i="11"/>
  <c r="N68" i="11"/>
  <c r="M13" i="11"/>
  <c r="N13" i="11"/>
  <c r="L13" i="11"/>
  <c r="I13" i="11"/>
  <c r="H13" i="11"/>
  <c r="G13" i="11"/>
  <c r="H191" i="11" l="1"/>
  <c r="M191" i="11"/>
  <c r="K8" i="22"/>
  <c r="J8" i="22"/>
  <c r="I8" i="22"/>
  <c r="G8" i="22"/>
  <c r="F8" i="22"/>
  <c r="E8" i="22"/>
  <c r="H7" i="22"/>
  <c r="H8" i="22" s="1"/>
  <c r="D6" i="22"/>
  <c r="D8" i="22" s="1"/>
  <c r="F77" i="11" l="1"/>
  <c r="E77" i="11" s="1"/>
  <c r="F86" i="11" l="1"/>
  <c r="E86" i="11" s="1"/>
  <c r="F81" i="11"/>
  <c r="E81" i="11" s="1"/>
  <c r="L21" i="12"/>
  <c r="F18" i="12"/>
  <c r="E18" i="12" s="1"/>
  <c r="J76" i="11" l="1"/>
  <c r="J87" i="11" s="1"/>
  <c r="K87" i="11"/>
  <c r="F13" i="12"/>
  <c r="E13" i="12" s="1"/>
  <c r="F12" i="12"/>
  <c r="K12" i="12"/>
  <c r="J12" i="12" s="1"/>
  <c r="F17" i="12"/>
  <c r="E17" i="12" s="1"/>
  <c r="K17" i="12"/>
  <c r="J17" i="12" s="1"/>
  <c r="F10" i="12"/>
  <c r="E10" i="12" s="1"/>
  <c r="K101" i="11"/>
  <c r="F12" i="11"/>
  <c r="E12" i="11" s="1"/>
  <c r="K95" i="11"/>
  <c r="J95" i="11" s="1"/>
  <c r="F95" i="11"/>
  <c r="E95" i="11" s="1"/>
  <c r="K94" i="11"/>
  <c r="J94" i="11" s="1"/>
  <c r="F94" i="11"/>
  <c r="E94" i="11" s="1"/>
  <c r="K93" i="11"/>
  <c r="F93" i="11"/>
  <c r="J93" i="11" l="1"/>
  <c r="E93" i="11"/>
  <c r="F178" i="11"/>
  <c r="E178" i="11" s="1"/>
  <c r="J179" i="11"/>
  <c r="K177" i="11"/>
  <c r="J177" i="11" s="1"/>
  <c r="J148" i="11"/>
  <c r="K9" i="14"/>
  <c r="J9" i="14" s="1"/>
  <c r="F9" i="14"/>
  <c r="E9" i="14" s="1"/>
  <c r="F166" i="11"/>
  <c r="E166" i="11" s="1"/>
  <c r="F167" i="11"/>
  <c r="E167" i="11" s="1"/>
  <c r="J164" i="11"/>
  <c r="G21" i="12" l="1"/>
  <c r="H21" i="12"/>
  <c r="H22" i="12" s="1"/>
  <c r="I21" i="12"/>
  <c r="I22" i="12" s="1"/>
  <c r="M21" i="12"/>
  <c r="M22" i="12" s="1"/>
  <c r="N21" i="12"/>
  <c r="N22" i="12" s="1"/>
  <c r="E185" i="11"/>
  <c r="J43" i="11"/>
  <c r="E43" i="11"/>
  <c r="E160" i="11"/>
  <c r="G44" i="11"/>
  <c r="G191" i="11" s="1"/>
  <c r="I44" i="11"/>
  <c r="I191" i="11" s="1"/>
  <c r="L44" i="11"/>
  <c r="L191" i="11" s="1"/>
  <c r="N44" i="11"/>
  <c r="N191" i="11" s="1"/>
  <c r="E192" i="11" l="1"/>
  <c r="F165" i="11"/>
  <c r="E165" i="11" s="1"/>
  <c r="J22" i="11"/>
  <c r="J23" i="11"/>
  <c r="F21" i="11"/>
  <c r="E21" i="11" s="1"/>
  <c r="K19" i="11"/>
  <c r="K27" i="11" s="1"/>
  <c r="K122" i="11"/>
  <c r="K123" i="11"/>
  <c r="J123" i="11" s="1"/>
  <c r="J124" i="11"/>
  <c r="J125" i="11"/>
  <c r="F121" i="11"/>
  <c r="F122" i="11"/>
  <c r="E122" i="11" s="1"/>
  <c r="F123" i="11"/>
  <c r="E123" i="11" s="1"/>
  <c r="J40" i="11"/>
  <c r="J41" i="11"/>
  <c r="K39" i="11"/>
  <c r="K42" i="11"/>
  <c r="J42" i="11" s="1"/>
  <c r="E40" i="11"/>
  <c r="E41" i="11"/>
  <c r="F169" i="11"/>
  <c r="E169" i="11" s="1"/>
  <c r="J149" i="11"/>
  <c r="K150" i="11"/>
  <c r="J150" i="11" s="1"/>
  <c r="K151" i="11"/>
  <c r="J151" i="11" s="1"/>
  <c r="F150" i="11"/>
  <c r="E150" i="11" s="1"/>
  <c r="F151" i="11"/>
  <c r="E151" i="11" s="1"/>
  <c r="F146" i="11"/>
  <c r="K65" i="11"/>
  <c r="J65" i="11" s="1"/>
  <c r="E146" i="11" l="1"/>
  <c r="E154" i="11" s="1"/>
  <c r="F154" i="11"/>
  <c r="J154" i="11"/>
  <c r="K154" i="11"/>
  <c r="E121" i="11"/>
  <c r="F126" i="11"/>
  <c r="J122" i="11"/>
  <c r="J126" i="11" s="1"/>
  <c r="K126" i="11"/>
  <c r="J19" i="11"/>
  <c r="J39" i="11"/>
  <c r="E7" i="21" l="1"/>
  <c r="D7" i="21"/>
  <c r="G13" i="14" l="1"/>
  <c r="L13" i="14"/>
  <c r="K106" i="11" l="1"/>
  <c r="J106" i="11" s="1"/>
  <c r="E126" i="11" l="1"/>
  <c r="K8" i="14" l="1"/>
  <c r="F8" i="14"/>
  <c r="K16" i="12"/>
  <c r="K9" i="12"/>
  <c r="J9" i="12" s="1"/>
  <c r="K10" i="12"/>
  <c r="J10" i="12" s="1"/>
  <c r="F9" i="12"/>
  <c r="E9" i="12" s="1"/>
  <c r="E12" i="12"/>
  <c r="J16" i="12" l="1"/>
  <c r="J21" i="12" s="1"/>
  <c r="K21" i="12"/>
  <c r="J8" i="14"/>
  <c r="J13" i="14" s="1"/>
  <c r="K13" i="14"/>
  <c r="E8" i="14"/>
  <c r="E13" i="14" s="1"/>
  <c r="F13" i="14"/>
  <c r="E20" i="12"/>
  <c r="F19" i="12"/>
  <c r="E19" i="12" s="1"/>
  <c r="F16" i="12"/>
  <c r="L14" i="12"/>
  <c r="L22" i="12" s="1"/>
  <c r="G14" i="12"/>
  <c r="G22" i="12" s="1"/>
  <c r="K8" i="12"/>
  <c r="K14" i="12" s="1"/>
  <c r="K22" i="12" s="1"/>
  <c r="F8" i="12"/>
  <c r="F14" i="12" s="1"/>
  <c r="F21" i="12" l="1"/>
  <c r="F22" i="12" s="1"/>
  <c r="E16" i="12"/>
  <c r="E21" i="12" s="1"/>
  <c r="E8" i="12"/>
  <c r="E14" i="12" s="1"/>
  <c r="J8" i="12"/>
  <c r="J14" i="12" s="1"/>
  <c r="J22" i="12" s="1"/>
  <c r="J114" i="11"/>
  <c r="K113" i="11"/>
  <c r="J113" i="11" s="1"/>
  <c r="K112" i="11"/>
  <c r="F116" i="11"/>
  <c r="E116" i="11" s="1"/>
  <c r="F114" i="11"/>
  <c r="F102" i="11"/>
  <c r="F103" i="11"/>
  <c r="E103" i="11" s="1"/>
  <c r="F104" i="11"/>
  <c r="E104" i="11" s="1"/>
  <c r="K105" i="11"/>
  <c r="J105" i="11" s="1"/>
  <c r="K104" i="11"/>
  <c r="J104" i="11" s="1"/>
  <c r="K103" i="11"/>
  <c r="J103" i="11" s="1"/>
  <c r="K102" i="11"/>
  <c r="K176" i="11"/>
  <c r="K180" i="11" s="1"/>
  <c r="F177" i="11"/>
  <c r="E177" i="11" s="1"/>
  <c r="F176" i="11"/>
  <c r="K163" i="11"/>
  <c r="K170" i="11" s="1"/>
  <c r="F168" i="11"/>
  <c r="K135" i="11"/>
  <c r="K139" i="11" s="1"/>
  <c r="F135" i="11"/>
  <c r="F139" i="11" s="1"/>
  <c r="F75" i="11"/>
  <c r="E75" i="11" s="1"/>
  <c r="F74" i="11"/>
  <c r="K63" i="11"/>
  <c r="J63" i="11" s="1"/>
  <c r="F66" i="11"/>
  <c r="E66" i="11" s="1"/>
  <c r="F65" i="11"/>
  <c r="E65" i="11" s="1"/>
  <c r="E64" i="11"/>
  <c r="F63" i="11"/>
  <c r="E63" i="11" s="1"/>
  <c r="K51" i="11"/>
  <c r="K56" i="11" s="1"/>
  <c r="F47" i="11"/>
  <c r="K38" i="11"/>
  <c r="K44" i="11" s="1"/>
  <c r="F42" i="11"/>
  <c r="E42" i="11" s="1"/>
  <c r="F39" i="11"/>
  <c r="E39" i="11" s="1"/>
  <c r="F38" i="11"/>
  <c r="K12" i="11"/>
  <c r="K11" i="11"/>
  <c r="J11" i="11" s="1"/>
  <c r="K10" i="11"/>
  <c r="J10" i="11" s="1"/>
  <c r="K9" i="11"/>
  <c r="F24" i="11"/>
  <c r="E24" i="11" s="1"/>
  <c r="F20" i="11"/>
  <c r="F11" i="11"/>
  <c r="E11" i="11" s="1"/>
  <c r="F9" i="11"/>
  <c r="E47" i="11" l="1"/>
  <c r="E56" i="11" s="1"/>
  <c r="F56" i="11"/>
  <c r="F27" i="11"/>
  <c r="F180" i="11"/>
  <c r="K109" i="11"/>
  <c r="E168" i="11"/>
  <c r="E170" i="11" s="1"/>
  <c r="F170" i="11"/>
  <c r="E114" i="11"/>
  <c r="E117" i="11" s="1"/>
  <c r="F117" i="11"/>
  <c r="K117" i="11"/>
  <c r="J102" i="11"/>
  <c r="E20" i="11"/>
  <c r="E27" i="11" s="1"/>
  <c r="E102" i="11"/>
  <c r="F13" i="11"/>
  <c r="K13" i="11"/>
  <c r="K68" i="11"/>
  <c r="K191" i="11" s="1"/>
  <c r="F87" i="11"/>
  <c r="E22" i="12"/>
  <c r="F44" i="11"/>
  <c r="J135" i="11"/>
  <c r="J139" i="11" s="1"/>
  <c r="E135" i="11"/>
  <c r="E139" i="11" s="1"/>
  <c r="E74" i="11"/>
  <c r="E87" i="11" s="1"/>
  <c r="E176" i="11"/>
  <c r="E180" i="11" s="1"/>
  <c r="J176" i="11"/>
  <c r="J180" i="11" s="1"/>
  <c r="E9" i="11"/>
  <c r="E13" i="11" s="1"/>
  <c r="E38" i="11"/>
  <c r="J9" i="11"/>
  <c r="J13" i="11" s="1"/>
  <c r="J51" i="11"/>
  <c r="J56" i="11" s="1"/>
  <c r="E101" i="11"/>
  <c r="J163" i="11"/>
  <c r="J170" i="11" s="1"/>
  <c r="J101" i="11"/>
  <c r="J112" i="11"/>
  <c r="J117" i="11" s="1"/>
  <c r="J38" i="11"/>
  <c r="J44" i="11" s="1"/>
  <c r="F191" i="11" l="1"/>
  <c r="J109" i="11"/>
  <c r="J68" i="11"/>
  <c r="E44" i="11"/>
  <c r="E191" i="11" s="1"/>
  <c r="J191" i="11" l="1"/>
</calcChain>
</file>

<file path=xl/sharedStrings.xml><?xml version="1.0" encoding="utf-8"?>
<sst xmlns="http://schemas.openxmlformats.org/spreadsheetml/2006/main" count="586" uniqueCount="309">
  <si>
    <t>Повар, кондитер</t>
  </si>
  <si>
    <t>Мастер жилищно-коммунального хозяйства</t>
  </si>
  <si>
    <t>Дошкольное образование</t>
  </si>
  <si>
    <t>Лечебное дело</t>
  </si>
  <si>
    <t>Фармация</t>
  </si>
  <si>
    <t>Сестринское дело</t>
  </si>
  <si>
    <t>Акушерское дело</t>
  </si>
  <si>
    <t>Ветеринария</t>
  </si>
  <si>
    <t>Технология хлеба, кондитерских и макаронных изделий</t>
  </si>
  <si>
    <t>Технология мяса и мясных продуктов</t>
  </si>
  <si>
    <t>Финансы</t>
  </si>
  <si>
    <t>Садово-парковое и ландшафтное строительство</t>
  </si>
  <si>
    <t>Право и организация социального обеспечения</t>
  </si>
  <si>
    <t>Специальное дошкольное образование</t>
  </si>
  <si>
    <t>Туризм</t>
  </si>
  <si>
    <t>Компьютерные системы и комплексы</t>
  </si>
  <si>
    <t>Специальность (профессия)</t>
  </si>
  <si>
    <t>Срок обучения, база обучения</t>
  </si>
  <si>
    <t>контрольные цифры приема абитуриентов за счет средств республиканского бюджета</t>
  </si>
  <si>
    <t>всего по дневному и заочному обучению</t>
  </si>
  <si>
    <t>дневное обучение</t>
  </si>
  <si>
    <t>всего по дневному обучению</t>
  </si>
  <si>
    <t>на базе 9 классов</t>
  </si>
  <si>
    <t>на базе 11 классов</t>
  </si>
  <si>
    <t>заочное обучение</t>
  </si>
  <si>
    <t>контрольные цифры приема абитуриентов с возмещением затрат на обучение</t>
  </si>
  <si>
    <t>2.10 (9)</t>
  </si>
  <si>
    <t>3.10 (9)</t>
  </si>
  <si>
    <t>3.10 (11)</t>
  </si>
  <si>
    <t>Хоровое дирижирование</t>
  </si>
  <si>
    <t>ИТОГО</t>
  </si>
  <si>
    <t>Лабораторная диагностика</t>
  </si>
  <si>
    <t xml:space="preserve">а) профессиональное образование </t>
  </si>
  <si>
    <t>б) профессиональная подготовка</t>
  </si>
  <si>
    <t>ИТОГО:</t>
  </si>
  <si>
    <t>Швея</t>
  </si>
  <si>
    <t>Сборщик обуви</t>
  </si>
  <si>
    <t>10 мес.</t>
  </si>
  <si>
    <t>3. ГОУ СПО "Бендерский педагогический колледж"</t>
  </si>
  <si>
    <t>Преподавание в начальных классах</t>
  </si>
  <si>
    <t>Музыкальное образование</t>
  </si>
  <si>
    <t>а) профессиональное образование</t>
  </si>
  <si>
    <t>Агрономия</t>
  </si>
  <si>
    <t>Организация перевозок и управление на автомобильном транспорте</t>
  </si>
  <si>
    <t>Водоснабжение и водоотведение</t>
  </si>
  <si>
    <t>Операционная деятельность в логистике</t>
  </si>
  <si>
    <t>3.10 (9)    2.10 (11)</t>
  </si>
  <si>
    <t>Тепловые электрические станции</t>
  </si>
  <si>
    <t>5 мес.</t>
  </si>
  <si>
    <t>№ п/п</t>
  </si>
  <si>
    <t>1.</t>
  </si>
  <si>
    <t>а) по программам среднего профессионального образования</t>
  </si>
  <si>
    <t>Инструментальное исполнительство (по видам инструментов):                                     - фортепиано;                                                  - оркестровые струнные инструменты;        - оркестровые духовые и ударные инструменты;                                                  - инструменты народного оркестра (русские и молдавские)</t>
  </si>
  <si>
    <t>2.</t>
  </si>
  <si>
    <t>б) по программам высшего профессионального образования</t>
  </si>
  <si>
    <t xml:space="preserve">ВСЕГО: </t>
  </si>
  <si>
    <t xml:space="preserve"> </t>
  </si>
  <si>
    <t>1. ГОУ  "Бендерский медицинский колледж"</t>
  </si>
  <si>
    <t>3.</t>
  </si>
  <si>
    <t>4.</t>
  </si>
  <si>
    <t>5.</t>
  </si>
  <si>
    <t>6.</t>
  </si>
  <si>
    <t>2. ГОУ CПО "Бендерский торгово-технологический техникум"</t>
  </si>
  <si>
    <t>Товароведение и экспертиза качества потребительских товаров</t>
  </si>
  <si>
    <t>Код специальности (профессии)</t>
  </si>
  <si>
    <t>Направление подготовки (специальность)</t>
  </si>
  <si>
    <t xml:space="preserve">Шифр </t>
  </si>
  <si>
    <t>на базе 9   классов</t>
  </si>
  <si>
    <t xml:space="preserve">3.10 (9)   </t>
  </si>
  <si>
    <t>Стоматология ортопедическая</t>
  </si>
  <si>
    <t>2.10 (11)</t>
  </si>
  <si>
    <t>Контрольные цифры приема абитуриентов с возмещением затрат на обучение</t>
  </si>
  <si>
    <t>ИТОГО  по программам высшего профессионального образования</t>
  </si>
  <si>
    <t>3 мес</t>
  </si>
  <si>
    <t>до 6 мес.</t>
  </si>
  <si>
    <t>Наименование направлений подготовки и специальностей</t>
  </si>
  <si>
    <t>Шифр направления подготовки (специальности)</t>
  </si>
  <si>
    <t>Контрольные цифры приема абитуриентов за счет средств республиканского бюджета</t>
  </si>
  <si>
    <t>Управление персоналом (профиль "Применение артиллерийских подразделений")</t>
  </si>
  <si>
    <t>ИТОГО по программам среднего профессионального образования</t>
  </si>
  <si>
    <t>Музыкальное искусство эстрады (профили:                                                    - Инструменты эстрадного оркестра;        -Эстрадно - джазовое пение)</t>
  </si>
  <si>
    <t>2.29.02.04</t>
  </si>
  <si>
    <t>5.38.02.03</t>
  </si>
  <si>
    <t>5.38.02.01</t>
  </si>
  <si>
    <t>5.43.02.10</t>
  </si>
  <si>
    <t>2.29.01.07</t>
  </si>
  <si>
    <t>3.31.02.01</t>
  </si>
  <si>
    <t>3.33.02.01</t>
  </si>
  <si>
    <t>3.34.02.01</t>
  </si>
  <si>
    <t>3.31.02.02</t>
  </si>
  <si>
    <t>Строительство и эксплуатация автомобильных дорог и аэродромов</t>
  </si>
  <si>
    <t>2.15.01.05</t>
  </si>
  <si>
    <t>2.08.01.10</t>
  </si>
  <si>
    <t>2.13.01.10</t>
  </si>
  <si>
    <t>2.08.02.05</t>
  </si>
  <si>
    <t>2.08.02.04</t>
  </si>
  <si>
    <t>2.09.02.01</t>
  </si>
  <si>
    <t>2.13.02.01</t>
  </si>
  <si>
    <t>5.38.02.05</t>
  </si>
  <si>
    <t>2.13.02.07</t>
  </si>
  <si>
    <t>2.29.01.08</t>
  </si>
  <si>
    <t>Технология производства и переработки сельскохозяйственной продукции</t>
  </si>
  <si>
    <t>4.35.02.05</t>
  </si>
  <si>
    <t>4.36.02.01</t>
  </si>
  <si>
    <t>4.35.02.12</t>
  </si>
  <si>
    <t>2.23.02.01</t>
  </si>
  <si>
    <t>4.35.02.06</t>
  </si>
  <si>
    <t xml:space="preserve">3.10 (9)      </t>
  </si>
  <si>
    <t>2.15.02.06</t>
  </si>
  <si>
    <t>2.19.02.03</t>
  </si>
  <si>
    <t>2.19.02.08</t>
  </si>
  <si>
    <t>5.38.02.06</t>
  </si>
  <si>
    <t>5.38.02.04</t>
  </si>
  <si>
    <t>Защита в чрезвычайных ситуациях</t>
  </si>
  <si>
    <t>2.15.02.01</t>
  </si>
  <si>
    <t>2.20.02.02</t>
  </si>
  <si>
    <t>6.44.02.02</t>
  </si>
  <si>
    <t>6.44.02.01</t>
  </si>
  <si>
    <t>6.44.02.04</t>
  </si>
  <si>
    <t>8.53.02.01</t>
  </si>
  <si>
    <t>Управление персоналом (профиль "Управление воинскими подразделениями (мотострелковые и танковые войска)")</t>
  </si>
  <si>
    <t>5.38.03.03</t>
  </si>
  <si>
    <t>Живопись ( по видам)</t>
  </si>
  <si>
    <t>8.54.02.05</t>
  </si>
  <si>
    <t>8.53.02.03</t>
  </si>
  <si>
    <t>8.53.02.06</t>
  </si>
  <si>
    <t>8.53.02.02</t>
  </si>
  <si>
    <t>8.52.02.02</t>
  </si>
  <si>
    <t>8.53.03.02</t>
  </si>
  <si>
    <t>8.53.03.01</t>
  </si>
  <si>
    <t>8.51.03.03</t>
  </si>
  <si>
    <t>Дирижирование (профиль: "Дирижирование академическим хором")</t>
  </si>
  <si>
    <t>2.29.01.03</t>
  </si>
  <si>
    <t>2.29.02.01</t>
  </si>
  <si>
    <t xml:space="preserve">2.10 (9)   </t>
  </si>
  <si>
    <t>5.40.02.01</t>
  </si>
  <si>
    <t>3.31.02.03</t>
  </si>
  <si>
    <t>3.31.02.05</t>
  </si>
  <si>
    <t>3 мес.</t>
  </si>
  <si>
    <t>5. ГОУ СПО "Промышленно-строительный техникум"</t>
  </si>
  <si>
    <t xml:space="preserve">4. ГОУ СПО "Тираспольский аграрно - технический колледж им. М.В. Фрунзе" </t>
  </si>
  <si>
    <t>Сварщик (ручной и частично механизированной сварки (наплавки))</t>
  </si>
  <si>
    <t>7. ГОУ СПО "Тираспольский техникум коммерции"</t>
  </si>
  <si>
    <t>4.0           (СПО)</t>
  </si>
  <si>
    <t>4.0                (СПО)</t>
  </si>
  <si>
    <t>Электроснабжение (по отраслям)</t>
  </si>
  <si>
    <t>Физическая культура</t>
  </si>
  <si>
    <t>7.49.02.01</t>
  </si>
  <si>
    <t>8.53.03.05</t>
  </si>
  <si>
    <t>Музыкальное искусство эстрады:                                                             - инструменты эстрадного оркестра;            - эстрадное пение</t>
  </si>
  <si>
    <t>Искусство танца:                                             - народно-сценический танец</t>
  </si>
  <si>
    <t xml:space="preserve">2.10 (9)    </t>
  </si>
  <si>
    <t xml:space="preserve">2.10 (9) </t>
  </si>
  <si>
    <t>Монтаж, наладка и эксплуатация элетрооборудования промышленных и гражданских зданий</t>
  </si>
  <si>
    <t>2.08.02.09</t>
  </si>
  <si>
    <t>2.11.02.02</t>
  </si>
  <si>
    <t xml:space="preserve">Конструирование, моделирование и технология швейных изделий </t>
  </si>
  <si>
    <t>8.54.02.02</t>
  </si>
  <si>
    <t>Декоративно-прикладное искусство и народные промыслы (по видам)</t>
  </si>
  <si>
    <t>Мастер по техническому обслуживанию и ремонту машинно-тракторного парка</t>
  </si>
  <si>
    <t>4.35.01.14</t>
  </si>
  <si>
    <r>
      <t xml:space="preserve">Электромонтер по ремонту и обслуживанию электрооборудования </t>
    </r>
    <r>
      <rPr>
        <sz val="12"/>
        <color theme="1"/>
        <rFont val="Times New Roman"/>
        <family val="1"/>
        <charset val="204"/>
      </rPr>
      <t>(по отраслям)</t>
    </r>
  </si>
  <si>
    <t>Штукатур (ВУ ГСИН МЮ ПМР с. Александровка)</t>
  </si>
  <si>
    <t>6.44.02.03</t>
  </si>
  <si>
    <t xml:space="preserve">3.10 (9)        </t>
  </si>
  <si>
    <t>Поварское и кондитерское дело</t>
  </si>
  <si>
    <t xml:space="preserve">3.10 (9) </t>
  </si>
  <si>
    <t xml:space="preserve">2.10 (9)          </t>
  </si>
  <si>
    <t>Вокальное искусство</t>
  </si>
  <si>
    <t>8.53.02.04</t>
  </si>
  <si>
    <t xml:space="preserve">Музыкально - инструментальное искусство (профили: "Фортепиано";                                                    "Оркестровые струнные инструменты"; "Оркестровые духовые и ударные инструменты";  "Баян, аккордеон, струнные щипковые инструменты"; "Национальные инструменты народов Приднестровья")                                                       </t>
  </si>
  <si>
    <t>4.6 (з/о)            (11 кл., СПО)</t>
  </si>
  <si>
    <t>Слесарь по контрольно-измерительным приборам и автоматике</t>
  </si>
  <si>
    <t>2.15.01.20</t>
  </si>
  <si>
    <t>6. ГОУ СПО "Приднестровский колледж технологий и управления"</t>
  </si>
  <si>
    <t>5.43.01.09</t>
  </si>
  <si>
    <t>8. ГОУ  "Тираспольский медицинский колледж им. Л.А. Тарасевича"</t>
  </si>
  <si>
    <t>9. ГОУ СПО "Тираспольский техникум информатики и права"</t>
  </si>
  <si>
    <t xml:space="preserve">10.ГОУ СПО "Слободзейский политехнический техникум" </t>
  </si>
  <si>
    <t>11.  ГОУ "Днестровский техникум энергетики и компьютерных технологий"</t>
  </si>
  <si>
    <t>12. ГОУ СПО "Дубосcарский индустриальный техникум"</t>
  </si>
  <si>
    <t>13. ГОУ СПО «Рыбницкий политехнический техникум»</t>
  </si>
  <si>
    <t>14. ГОУ СПО "Каменский политехнический техникум им. И.С. Солтыса"</t>
  </si>
  <si>
    <t xml:space="preserve">15. ГОУ СПО "Училище олимпийского резерва" </t>
  </si>
  <si>
    <t xml:space="preserve">Направление подготовки (специальность) </t>
  </si>
  <si>
    <t xml:space="preserve">Шифр направления подготовки (специальности) </t>
  </si>
  <si>
    <t>Правоохранительная деятельность</t>
  </si>
  <si>
    <t>5.40.05.02</t>
  </si>
  <si>
    <t>Правовое обеспечение национальной безопасности</t>
  </si>
  <si>
    <t>5.40.05.01</t>
  </si>
  <si>
    <t>5.43.02.15</t>
  </si>
  <si>
    <t>Штукатур</t>
  </si>
  <si>
    <t>Экономика и бухгалтерский учет (по отраслям)</t>
  </si>
  <si>
    <t xml:space="preserve">2.10 (9)        </t>
  </si>
  <si>
    <t>б) профессиональная переподготовка специалистов со средним медицинским образованием</t>
  </si>
  <si>
    <t>Общеврачебная практика</t>
  </si>
  <si>
    <t>600 ч.</t>
  </si>
  <si>
    <t>Медико-профилактическое дело</t>
  </si>
  <si>
    <t>3.32.02.01</t>
  </si>
  <si>
    <t>в) профессиональная переподготовка специалистов со средним профессиональным образованием</t>
  </si>
  <si>
    <t>Медицинский массаж (для обучения лиц с ограниченными возможностями здоровья по зрению)</t>
  </si>
  <si>
    <t>3.34.02.02</t>
  </si>
  <si>
    <t>Земельно-имущественные отношения</t>
  </si>
  <si>
    <t>2.21.02.05</t>
  </si>
  <si>
    <t>Повар,кондитер</t>
  </si>
  <si>
    <t>Педагогика дополнительного образования (хореография)</t>
  </si>
  <si>
    <t>Техническое обслуживание и ремонт двигателей, систем и агрегатов автомобилей</t>
  </si>
  <si>
    <t>2.23.02.07</t>
  </si>
  <si>
    <t>2.09.02.07</t>
  </si>
  <si>
    <t>Сетевое и системное администрирование</t>
  </si>
  <si>
    <t>2.09.02.06</t>
  </si>
  <si>
    <t xml:space="preserve">2.10 (9)     </t>
  </si>
  <si>
    <t>Информационные системы и программирование</t>
  </si>
  <si>
    <t>Зоотехния</t>
  </si>
  <si>
    <t>Мастер отделочных строительных и декоративных работ</t>
  </si>
  <si>
    <t>Мастер по ремонту и обслуживанию автомобилей</t>
  </si>
  <si>
    <t>2.23.01.17</t>
  </si>
  <si>
    <t>4.36.02.02</t>
  </si>
  <si>
    <t>Электрические станции, сети и системы</t>
  </si>
  <si>
    <t>2.13.02.03</t>
  </si>
  <si>
    <t>Теплоснабжение и теплотехническое оборудование</t>
  </si>
  <si>
    <t>2.13.02.02</t>
  </si>
  <si>
    <t xml:space="preserve">Монтаж, наладка и эксплуатация электрооборудования промышленных и гражданских зданий </t>
  </si>
  <si>
    <t>2.08.01.25</t>
  </si>
  <si>
    <t>Контрольные цифры приема абитуриентов в государственные организации среднего профессионального образования Приднестровской Молдавской Республики на 2021-2022 учебный год</t>
  </si>
  <si>
    <t xml:space="preserve">Контрольные цифры приема абитуриентов
в государственное образовательное учреждение высшего профессионального образования 
«Военный институт Министерства обороны Приднестровской Молдавской Республики
имени генерал-лейтенанта А.И. Лебедя» на 2021-2022 учебный год
</t>
  </si>
  <si>
    <t>Эксплуатация и ремонт сельскохозяйственной техники и оборудования</t>
  </si>
  <si>
    <t>4.35.02.16</t>
  </si>
  <si>
    <t>Гостиничное дело</t>
  </si>
  <si>
    <t>5.43.02.14</t>
  </si>
  <si>
    <t>Технология молока и молочных продуктов</t>
  </si>
  <si>
    <t>2.19.02.07</t>
  </si>
  <si>
    <t>Теория музыки</t>
  </si>
  <si>
    <t>8.53.02.07</t>
  </si>
  <si>
    <t xml:space="preserve">Народная художественная культура (профиль: "Руководство хореографическим любительским коллективом")                                                </t>
  </si>
  <si>
    <t>8.51.03.02</t>
  </si>
  <si>
    <t>Социально - культурная деятельность  (профиль: "Менеджмент социально -культурной деятельности")</t>
  </si>
  <si>
    <t>=</t>
  </si>
  <si>
    <t>Тракторист  категории B, C, E (практико-ориентированное (дуальное) обучение)</t>
  </si>
  <si>
    <t>Тракторист категории B, C, E (практико-ориентированное (дуальное) обучение)</t>
  </si>
  <si>
    <t>Управление качеством продукции, процессов и услуг (по отраслям)</t>
  </si>
  <si>
    <t>2.27.02.07</t>
  </si>
  <si>
    <t xml:space="preserve">3.10 (9)     </t>
  </si>
  <si>
    <t>3.10 (11,з/о)</t>
  </si>
  <si>
    <t>3.10 (9)   3.10 (11,з/о)</t>
  </si>
  <si>
    <t>3.10 (9)  3.10 (11,з/о)</t>
  </si>
  <si>
    <t xml:space="preserve"> 3.10 (11,з/о)</t>
  </si>
  <si>
    <t xml:space="preserve">  2.10 (9) 2.10 (11,з/о)</t>
  </si>
  <si>
    <t>2.10 (9)          2.10 (11,з/о)</t>
  </si>
  <si>
    <t>2.10 (11,з/о)</t>
  </si>
  <si>
    <t>3.10 (9)    3.10 (11,з/о)</t>
  </si>
  <si>
    <t>10 мес. (11)</t>
  </si>
  <si>
    <t>Документационное обеспечение управления и архивоведение</t>
  </si>
  <si>
    <t>Монтажник санитарно-технических, вентиляционных систем и оборудования</t>
  </si>
  <si>
    <t>2.08.01.14</t>
  </si>
  <si>
    <r>
      <t>3.10 (</t>
    </r>
    <r>
      <rPr>
        <sz val="12"/>
        <color rgb="FF00B050"/>
        <rFont val="Times New Roman"/>
        <family val="1"/>
        <charset val="204"/>
      </rPr>
      <t>11</t>
    </r>
    <r>
      <rPr>
        <sz val="12"/>
        <rFont val="Times New Roman"/>
        <family val="1"/>
        <charset val="204"/>
      </rPr>
      <t xml:space="preserve">,з/о)           </t>
    </r>
  </si>
  <si>
    <r>
      <rPr>
        <sz val="12"/>
        <color rgb="FF00B050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>.46.02.01</t>
    </r>
  </si>
  <si>
    <t>Повар, кондитер (практико-ориентированное (дуальное) обучение)</t>
  </si>
  <si>
    <t>Оператор швейного оборудования                        (практико-ориентированное (дуальное) обучение)</t>
  </si>
  <si>
    <t>Сборщик обуви                                                     (практико-ориентированное (дуальное) обучение)</t>
  </si>
  <si>
    <t>Монтаж и техническая эксплуатация промышленного оборудования (по отраслям)  (практико-ориентированное (дуальное) обучение)</t>
  </si>
  <si>
    <t>Швея  (практико-ориентированное (дуальное) обучение)</t>
  </si>
  <si>
    <t>Сборщик обуви                                  (практико-ориентированное (дуальное) обучение)</t>
  </si>
  <si>
    <t>Слесарь аварийно-восстановительных работ (практико-ориентированное (дуальное) обучение)</t>
  </si>
  <si>
    <t>Конструирование, моделирование и технология швейных изделий  (практико-ориентированное (дуальное) обучение)</t>
  </si>
  <si>
    <t>Портной  (практико-ориентированное (дуальное) обучение)</t>
  </si>
  <si>
    <t>Оператор швейного оборудования (практико-ориентированное (дуальное) обучение)</t>
  </si>
  <si>
    <t>Конструирование, моделирование и технология изделий из кожи  (практико-ориентированное (дуальное) обучение)</t>
  </si>
  <si>
    <t>Коммерция (по отраслям)</t>
  </si>
  <si>
    <t>Монтаж и техническая эксплуатация холодильно-компрессорных машин и установок (по отраслям)</t>
  </si>
  <si>
    <t>Контрольные цифры приема абитуриентов в государственное образовательное учреждение высшего профессионального образования "Приднестровский государственный институт искусств им. А.Г. Рубинштейна"  на 2021-2022  учебный год</t>
  </si>
  <si>
    <t xml:space="preserve">ИТОГО </t>
  </si>
  <si>
    <t>8.54.02.07</t>
  </si>
  <si>
    <t>Скульптура</t>
  </si>
  <si>
    <t>Реставрация</t>
  </si>
  <si>
    <t>8.54.02.04</t>
  </si>
  <si>
    <t>A1A1:N11</t>
  </si>
  <si>
    <t>Дизайн</t>
  </si>
  <si>
    <t>8.54.02.01</t>
  </si>
  <si>
    <t>2.15.02.10-1</t>
  </si>
  <si>
    <t>Повар (для учащихся 10-11 классов организаций общего образования)</t>
  </si>
  <si>
    <t>1 год</t>
  </si>
  <si>
    <t>Оператор швейного оборудования (для учащихся 10-11 классов организаций общего образования)</t>
  </si>
  <si>
    <t>Мехатроника (по отраслям)  (практико-ориентированное (дуальное) обучение)</t>
  </si>
  <si>
    <t>Мехатроника (по отраслям) (практико-ориентированное (дуальное) обучение)</t>
  </si>
  <si>
    <t>Маляр строительный (для учащихся 10-11 классов организаций общего образования)</t>
  </si>
  <si>
    <t xml:space="preserve">3.10 (9), 3.10 (з.о.) </t>
  </si>
  <si>
    <t>10 мес</t>
  </si>
  <si>
    <t>Тракторист (для учащихся 10-11 классов организаций общего образования)</t>
  </si>
  <si>
    <t>Слесарь по ремонту автомобилей (для учащихся 10-11 классов организаций общего образования)</t>
  </si>
  <si>
    <t>б) повышение квалификации</t>
  </si>
  <si>
    <t>Электрослесарь по ремонту оборудования распределительных устройств</t>
  </si>
  <si>
    <t>Электромонтер по обслуживанию подстанций</t>
  </si>
  <si>
    <t>г) повышение квалификации</t>
  </si>
  <si>
    <t>д) профессиональная подготовка по практико-ориентированной (дуальной) системе обучения</t>
  </si>
  <si>
    <t>Техническое обслуживание и ремонт радиоэлектронной техники (по отраслям)</t>
  </si>
  <si>
    <t>Техническая эксплуатация и обслуживание электрического и электромеханического оборудования (по отраслям)</t>
  </si>
  <si>
    <t>2.13.02.11</t>
  </si>
  <si>
    <t xml:space="preserve">1 год </t>
  </si>
  <si>
    <t>Сборщик обуви (для учащихся 10-11 классов организаций общего образования)</t>
  </si>
  <si>
    <t>Кондитер (для учащихся 10-11 классов организаций общего образования)</t>
  </si>
  <si>
    <t xml:space="preserve">
</t>
  </si>
  <si>
    <t>Контрольные цифры  приема абитуриентов в государственное образовательное учреждение высшего профессионального образования "Бендерский высший художественный колледж им. В.И. Постойкина" на 2021-2022 учебный год</t>
  </si>
  <si>
    <t xml:space="preserve">Контрольные цифры  приема абитуриентов в государственное образовательное учреждение
«Тираспольский юридический институт Министерства внутренних дел Приднестровской Молдавской Республики им. М.И. Кутузова» на 2021-2022 учебный год
</t>
  </si>
  <si>
    <t xml:space="preserve">
ПРИЛОЖЕНИЕ № 6
к Распоряжению Правительства 
Приднестровской Молдавской 
Республики 
от 30 марта 2021 года № 240р</t>
  </si>
  <si>
    <t>ПРИЛОЖЕНИЕ № 7
к Распоряжению Правительства 
Приднестровской Молдавской 
Республики 
от 30 марта 2021 года № 240р</t>
  </si>
  <si>
    <t>ПРИЛОЖЕНИЕ № 8
к Распоряжению Правительства 
Приднестровской Молдавской 
Республики 
от 30 марта 2021 года № 240р</t>
  </si>
  <si>
    <t>ПРИЛОЖЕНИЕ № 9
к Распоряжению Правительства 
Приднестровской Молдавской 
Республики 
от 30 марта 2021 года № 240р</t>
  </si>
  <si>
    <t>ПРИЛОЖЕНИЕ № 10
к Распоряжению Правительства 
Приднестровской Молдавской 
Республики 
от 30 марта 2021 года № 240р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</si>
</sst>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2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B050"/>
      <name val="Calibri"/>
      <family val="2"/>
      <scheme val="minor"/>
    </font>
    <font>
      <b/>
      <sz val="16"/>
      <color rgb="FFC00000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/>
    <xf numFmtId="0" fontId="2" fillId="0" borderId="1" xfId="0" applyFont="1" applyFill="1" applyBorder="1"/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textRotation="90" wrapText="1"/>
    </xf>
    <xf numFmtId="0" fontId="5" fillId="0" borderId="0" xfId="0" applyFont="1"/>
    <xf numFmtId="0" fontId="4" fillId="0" borderId="1" xfId="0" applyFont="1" applyFill="1" applyBorder="1" applyAlignment="1">
      <alignment horizontal="center"/>
    </xf>
    <xf numFmtId="0" fontId="5" fillId="0" borderId="0" xfId="0" applyFont="1" applyFill="1"/>
    <xf numFmtId="0" fontId="3" fillId="0" borderId="1" xfId="0" applyFont="1" applyFill="1" applyBorder="1"/>
    <xf numFmtId="0" fontId="6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2" borderId="0" xfId="0" applyFont="1" applyFill="1"/>
    <xf numFmtId="0" fontId="5" fillId="2" borderId="0" xfId="0" applyFont="1" applyFill="1"/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11" fillId="2" borderId="0" xfId="0" applyFont="1" applyFill="1"/>
    <xf numFmtId="0" fontId="14" fillId="0" borderId="0" xfId="0" applyFont="1" applyFill="1"/>
    <xf numFmtId="0" fontId="3" fillId="0" borderId="1" xfId="0" applyFont="1" applyFill="1" applyBorder="1" applyAlignment="1">
      <alignment horizontal="right" wrapText="1"/>
    </xf>
    <xf numFmtId="0" fontId="15" fillId="0" borderId="0" xfId="0" applyFont="1" applyFill="1" applyAlignment="1">
      <alignment horizontal="center" vertical="center"/>
    </xf>
    <xf numFmtId="0" fontId="16" fillId="2" borderId="0" xfId="0" applyFont="1" applyFill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5" fillId="0" borderId="0" xfId="0" applyFont="1"/>
    <xf numFmtId="0" fontId="10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9" fillId="0" borderId="0" xfId="0" applyFont="1" applyFill="1"/>
    <xf numFmtId="0" fontId="3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/>
    <xf numFmtId="0" fontId="4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7" fillId="2" borderId="0" xfId="0" applyFont="1" applyFill="1"/>
    <xf numFmtId="0" fontId="21" fillId="0" borderId="0" xfId="0" applyFont="1" applyAlignment="1">
      <alignment wrapText="1"/>
    </xf>
    <xf numFmtId="0" fontId="4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right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2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textRotation="90"/>
    </xf>
    <xf numFmtId="0" fontId="3" fillId="0" borderId="9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17" fillId="0" borderId="7" xfId="0" applyFont="1" applyBorder="1" applyAlignment="1">
      <alignment horizontal="center" wrapText="1"/>
    </xf>
    <xf numFmtId="0" fontId="17" fillId="0" borderId="7" xfId="0" applyFont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22" fillId="0" borderId="0" xfId="0" applyFont="1" applyFill="1"/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tabSelected="1" showWhiteSpace="0" view="pageLayout" zoomScale="70" zoomScaleNormal="90" zoomScalePageLayoutView="70" workbookViewId="0">
      <selection activeCell="L1" sqref="L1"/>
    </sheetView>
  </sheetViews>
  <sheetFormatPr defaultColWidth="9.109375" defaultRowHeight="15.6" x14ac:dyDescent="0.3"/>
  <cols>
    <col min="1" max="1" width="3.6640625" style="41" customWidth="1"/>
    <col min="2" max="2" width="43.88671875" style="27" customWidth="1"/>
    <col min="3" max="3" width="11.33203125" style="28" customWidth="1"/>
    <col min="4" max="4" width="12.88671875" style="29" customWidth="1"/>
    <col min="5" max="5" width="8.33203125" style="30" customWidth="1"/>
    <col min="6" max="6" width="9" style="28" customWidth="1"/>
    <col min="7" max="7" width="7.88671875" style="28" customWidth="1"/>
    <col min="8" max="8" width="4" style="28" customWidth="1"/>
    <col min="9" max="9" width="3.77734375" style="28" customWidth="1"/>
    <col min="10" max="10" width="7.21875" style="30" customWidth="1"/>
    <col min="11" max="11" width="5.21875" style="28" customWidth="1"/>
    <col min="12" max="12" width="24" style="28" customWidth="1"/>
    <col min="13" max="14" width="5.88671875" style="28" customWidth="1"/>
    <col min="15" max="16384" width="9.109375" style="19"/>
  </cols>
  <sheetData>
    <row r="1" spans="1:14" ht="127.2" customHeight="1" x14ac:dyDescent="0.3">
      <c r="L1" s="29" t="s">
        <v>308</v>
      </c>
    </row>
    <row r="2" spans="1:14" ht="39.75" customHeight="1" x14ac:dyDescent="0.3">
      <c r="A2" s="192" t="s">
        <v>224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ht="78" customHeight="1" x14ac:dyDescent="0.3">
      <c r="A3" s="193" t="s">
        <v>49</v>
      </c>
      <c r="B3" s="193" t="s">
        <v>16</v>
      </c>
      <c r="C3" s="194" t="s">
        <v>64</v>
      </c>
      <c r="D3" s="194" t="s">
        <v>17</v>
      </c>
      <c r="E3" s="195" t="s">
        <v>18</v>
      </c>
      <c r="F3" s="195"/>
      <c r="G3" s="195"/>
      <c r="H3" s="195"/>
      <c r="I3" s="195"/>
      <c r="J3" s="195" t="s">
        <v>25</v>
      </c>
      <c r="K3" s="195"/>
      <c r="L3" s="195"/>
      <c r="M3" s="195"/>
      <c r="N3" s="195"/>
    </row>
    <row r="4" spans="1:14" ht="15.75" customHeight="1" x14ac:dyDescent="0.3">
      <c r="A4" s="193"/>
      <c r="B4" s="193"/>
      <c r="C4" s="194"/>
      <c r="D4" s="194"/>
      <c r="E4" s="171" t="s">
        <v>19</v>
      </c>
      <c r="F4" s="172" t="s">
        <v>20</v>
      </c>
      <c r="G4" s="172"/>
      <c r="H4" s="172"/>
      <c r="I4" s="196" t="s">
        <v>24</v>
      </c>
      <c r="J4" s="171" t="s">
        <v>19</v>
      </c>
      <c r="K4" s="172" t="s">
        <v>20</v>
      </c>
      <c r="L4" s="172"/>
      <c r="M4" s="172"/>
      <c r="N4" s="194" t="s">
        <v>24</v>
      </c>
    </row>
    <row r="5" spans="1:14" ht="106.8" customHeight="1" x14ac:dyDescent="0.3">
      <c r="A5" s="193"/>
      <c r="B5" s="193"/>
      <c r="C5" s="194"/>
      <c r="D5" s="194"/>
      <c r="E5" s="171"/>
      <c r="F5" s="31" t="s">
        <v>21</v>
      </c>
      <c r="G5" s="31" t="s">
        <v>67</v>
      </c>
      <c r="H5" s="31" t="s">
        <v>23</v>
      </c>
      <c r="I5" s="196"/>
      <c r="J5" s="171"/>
      <c r="K5" s="31" t="s">
        <v>21</v>
      </c>
      <c r="L5" s="31" t="s">
        <v>22</v>
      </c>
      <c r="M5" s="31" t="s">
        <v>23</v>
      </c>
      <c r="N5" s="194"/>
    </row>
    <row r="6" spans="1:14" ht="18.75" customHeight="1" x14ac:dyDescent="0.3">
      <c r="A6" s="35">
        <v>1</v>
      </c>
      <c r="B6" s="97">
        <v>2</v>
      </c>
      <c r="C6" s="102">
        <v>3</v>
      </c>
      <c r="D6" s="97">
        <v>4</v>
      </c>
      <c r="E6" s="102">
        <v>5</v>
      </c>
      <c r="F6" s="97">
        <v>6</v>
      </c>
      <c r="G6" s="102">
        <v>7</v>
      </c>
      <c r="H6" s="97">
        <v>8</v>
      </c>
      <c r="I6" s="102">
        <v>9</v>
      </c>
      <c r="J6" s="97">
        <v>10</v>
      </c>
      <c r="K6" s="102">
        <v>11</v>
      </c>
      <c r="L6" s="97">
        <v>12</v>
      </c>
      <c r="M6" s="102">
        <v>13</v>
      </c>
      <c r="N6" s="97">
        <v>14</v>
      </c>
    </row>
    <row r="7" spans="1:14" s="60" customFormat="1" ht="15.75" customHeight="1" x14ac:dyDescent="0.3">
      <c r="A7" s="178" t="s">
        <v>57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</row>
    <row r="8" spans="1:14" s="60" customFormat="1" x14ac:dyDescent="0.3">
      <c r="A8" s="110"/>
      <c r="B8" s="124" t="s">
        <v>32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14" s="60" customFormat="1" x14ac:dyDescent="0.3">
      <c r="A9" s="113">
        <v>1</v>
      </c>
      <c r="B9" s="114" t="s">
        <v>3</v>
      </c>
      <c r="C9" s="113" t="s">
        <v>86</v>
      </c>
      <c r="D9" s="115" t="s">
        <v>28</v>
      </c>
      <c r="E9" s="121">
        <f>F9+I9</f>
        <v>15</v>
      </c>
      <c r="F9" s="125">
        <f>G9+H9</f>
        <v>15</v>
      </c>
      <c r="G9" s="125"/>
      <c r="H9" s="125">
        <v>15</v>
      </c>
      <c r="I9" s="125"/>
      <c r="J9" s="121">
        <f>K9+N9</f>
        <v>10</v>
      </c>
      <c r="K9" s="125">
        <f>L9+M9</f>
        <v>10</v>
      </c>
      <c r="L9" s="125"/>
      <c r="M9" s="125">
        <v>10</v>
      </c>
      <c r="N9" s="125"/>
    </row>
    <row r="10" spans="1:14" s="60" customFormat="1" x14ac:dyDescent="0.3">
      <c r="A10" s="113">
        <v>2</v>
      </c>
      <c r="B10" s="114" t="s">
        <v>4</v>
      </c>
      <c r="C10" s="113" t="s">
        <v>87</v>
      </c>
      <c r="D10" s="115" t="s">
        <v>27</v>
      </c>
      <c r="E10" s="121"/>
      <c r="F10" s="125"/>
      <c r="G10" s="125"/>
      <c r="H10" s="125"/>
      <c r="I10" s="125"/>
      <c r="J10" s="121">
        <f>K10+N10</f>
        <v>30</v>
      </c>
      <c r="K10" s="125">
        <f>L10+M10</f>
        <v>30</v>
      </c>
      <c r="L10" s="125">
        <v>30</v>
      </c>
      <c r="M10" s="125"/>
      <c r="N10" s="125"/>
    </row>
    <row r="11" spans="1:14" s="60" customFormat="1" x14ac:dyDescent="0.3">
      <c r="A11" s="113">
        <v>3</v>
      </c>
      <c r="B11" s="114" t="s">
        <v>5</v>
      </c>
      <c r="C11" s="113" t="s">
        <v>88</v>
      </c>
      <c r="D11" s="115" t="s">
        <v>27</v>
      </c>
      <c r="E11" s="121">
        <f>F11+I11</f>
        <v>55</v>
      </c>
      <c r="F11" s="125">
        <f>G11+H11</f>
        <v>55</v>
      </c>
      <c r="G11" s="125">
        <v>55</v>
      </c>
      <c r="H11" s="125"/>
      <c r="I11" s="125"/>
      <c r="J11" s="121">
        <f>K11+N11</f>
        <v>70</v>
      </c>
      <c r="K11" s="125">
        <f>L11+M11</f>
        <v>70</v>
      </c>
      <c r="L11" s="125">
        <v>70</v>
      </c>
      <c r="M11" s="125"/>
      <c r="N11" s="125"/>
    </row>
    <row r="12" spans="1:14" s="60" customFormat="1" x14ac:dyDescent="0.3">
      <c r="A12" s="113">
        <v>4</v>
      </c>
      <c r="B12" s="114" t="s">
        <v>6</v>
      </c>
      <c r="C12" s="113" t="s">
        <v>89</v>
      </c>
      <c r="D12" s="115" t="s">
        <v>27</v>
      </c>
      <c r="E12" s="121">
        <f>F12+I12</f>
        <v>5</v>
      </c>
      <c r="F12" s="125">
        <f>G12+H12</f>
        <v>5</v>
      </c>
      <c r="G12" s="125">
        <v>5</v>
      </c>
      <c r="H12" s="125"/>
      <c r="I12" s="125"/>
      <c r="J12" s="121">
        <v>15</v>
      </c>
      <c r="K12" s="125">
        <f>L12+M12</f>
        <v>15</v>
      </c>
      <c r="L12" s="125">
        <v>15</v>
      </c>
      <c r="M12" s="125"/>
      <c r="N12" s="125"/>
    </row>
    <row r="13" spans="1:14" s="60" customFormat="1" x14ac:dyDescent="0.3">
      <c r="A13" s="113"/>
      <c r="B13" s="180" t="s">
        <v>30</v>
      </c>
      <c r="C13" s="181"/>
      <c r="D13" s="182"/>
      <c r="E13" s="121">
        <f t="shared" ref="E13:N13" si="0">E9+E10+E11+E12</f>
        <v>75</v>
      </c>
      <c r="F13" s="121">
        <f t="shared" si="0"/>
        <v>75</v>
      </c>
      <c r="G13" s="121">
        <f t="shared" si="0"/>
        <v>60</v>
      </c>
      <c r="H13" s="121">
        <f t="shared" si="0"/>
        <v>15</v>
      </c>
      <c r="I13" s="121">
        <f t="shared" si="0"/>
        <v>0</v>
      </c>
      <c r="J13" s="121">
        <f t="shared" si="0"/>
        <v>125</v>
      </c>
      <c r="K13" s="121">
        <f t="shared" si="0"/>
        <v>125</v>
      </c>
      <c r="L13" s="121">
        <f t="shared" si="0"/>
        <v>115</v>
      </c>
      <c r="M13" s="121">
        <f t="shared" si="0"/>
        <v>10</v>
      </c>
      <c r="N13" s="121">
        <f t="shared" si="0"/>
        <v>0</v>
      </c>
    </row>
    <row r="14" spans="1:14" s="60" customFormat="1" ht="46.8" x14ac:dyDescent="0.3">
      <c r="A14" s="113"/>
      <c r="B14" s="111" t="s">
        <v>194</v>
      </c>
      <c r="C14" s="113"/>
      <c r="D14" s="115"/>
      <c r="E14" s="121"/>
      <c r="F14" s="125"/>
      <c r="G14" s="125"/>
      <c r="H14" s="125"/>
      <c r="I14" s="125"/>
      <c r="J14" s="121"/>
      <c r="K14" s="125"/>
      <c r="L14" s="125"/>
      <c r="M14" s="125"/>
      <c r="N14" s="125"/>
    </row>
    <row r="15" spans="1:14" s="60" customFormat="1" x14ac:dyDescent="0.3">
      <c r="A15" s="113">
        <v>1</v>
      </c>
      <c r="B15" s="114" t="s">
        <v>195</v>
      </c>
      <c r="C15" s="113"/>
      <c r="D15" s="115" t="s">
        <v>196</v>
      </c>
      <c r="E15" s="121">
        <v>20</v>
      </c>
      <c r="F15" s="125"/>
      <c r="G15" s="125"/>
      <c r="H15" s="125"/>
      <c r="I15" s="125"/>
      <c r="J15" s="121"/>
      <c r="K15" s="125"/>
      <c r="L15" s="125"/>
      <c r="M15" s="125"/>
      <c r="N15" s="125"/>
    </row>
    <row r="16" spans="1:14" s="59" customFormat="1" x14ac:dyDescent="0.3">
      <c r="A16" s="113"/>
      <c r="B16" s="179" t="s">
        <v>30</v>
      </c>
      <c r="C16" s="179"/>
      <c r="D16" s="179"/>
      <c r="E16" s="121">
        <v>20</v>
      </c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15" s="60" customFormat="1" ht="15.75" customHeight="1" x14ac:dyDescent="0.3">
      <c r="A17" s="178" t="s">
        <v>62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5" s="21" customFormat="1" ht="18.75" customHeight="1" x14ac:dyDescent="0.3">
      <c r="A18" s="110"/>
      <c r="B18" s="111" t="s">
        <v>32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15" s="60" customFormat="1" ht="33.75" customHeight="1" x14ac:dyDescent="0.3">
      <c r="A19" s="113">
        <v>1</v>
      </c>
      <c r="B19" s="114" t="s">
        <v>257</v>
      </c>
      <c r="C19" s="120" t="s">
        <v>175</v>
      </c>
      <c r="D19" s="115" t="s">
        <v>68</v>
      </c>
      <c r="E19" s="116">
        <v>20</v>
      </c>
      <c r="F19" s="113">
        <v>20</v>
      </c>
      <c r="G19" s="113">
        <v>20</v>
      </c>
      <c r="H19" s="113"/>
      <c r="I19" s="117"/>
      <c r="J19" s="116">
        <f>K19+N19</f>
        <v>25</v>
      </c>
      <c r="K19" s="113">
        <f>L19+M19</f>
        <v>25</v>
      </c>
      <c r="L19" s="113">
        <v>25</v>
      </c>
      <c r="M19" s="113"/>
      <c r="N19" s="113"/>
    </row>
    <row r="20" spans="1:15" s="60" customFormat="1" ht="46.8" x14ac:dyDescent="0.3">
      <c r="A20" s="113">
        <v>2</v>
      </c>
      <c r="B20" s="114" t="s">
        <v>258</v>
      </c>
      <c r="C20" s="120" t="s">
        <v>100</v>
      </c>
      <c r="D20" s="115" t="s">
        <v>134</v>
      </c>
      <c r="E20" s="116">
        <f t="shared" ref="E20:E24" si="1">F20+I20</f>
        <v>25</v>
      </c>
      <c r="F20" s="113">
        <f t="shared" ref="F20:F24" si="2">G20+H20</f>
        <v>25</v>
      </c>
      <c r="G20" s="113">
        <v>25</v>
      </c>
      <c r="H20" s="113"/>
      <c r="I20" s="117"/>
      <c r="J20" s="116">
        <f t="shared" ref="J20:J21" si="3">K20+N20</f>
        <v>5</v>
      </c>
      <c r="K20" s="113">
        <v>5</v>
      </c>
      <c r="L20" s="113">
        <v>5</v>
      </c>
      <c r="M20" s="113"/>
      <c r="N20" s="113"/>
    </row>
    <row r="21" spans="1:15" s="60" customFormat="1" ht="46.8" x14ac:dyDescent="0.3">
      <c r="A21" s="113">
        <v>3</v>
      </c>
      <c r="B21" s="114" t="s">
        <v>259</v>
      </c>
      <c r="C21" s="120" t="s">
        <v>132</v>
      </c>
      <c r="D21" s="115" t="s">
        <v>134</v>
      </c>
      <c r="E21" s="116">
        <f t="shared" si="1"/>
        <v>25</v>
      </c>
      <c r="F21" s="113">
        <f t="shared" si="2"/>
        <v>25</v>
      </c>
      <c r="G21" s="113">
        <v>25</v>
      </c>
      <c r="H21" s="113"/>
      <c r="I21" s="117"/>
      <c r="J21" s="116">
        <f t="shared" si="3"/>
        <v>5</v>
      </c>
      <c r="K21" s="113">
        <v>5</v>
      </c>
      <c r="L21" s="113">
        <v>5</v>
      </c>
      <c r="M21" s="113"/>
      <c r="N21" s="113"/>
    </row>
    <row r="22" spans="1:15" s="60" customFormat="1" ht="33" customHeight="1" x14ac:dyDescent="0.3">
      <c r="A22" s="113">
        <v>4</v>
      </c>
      <c r="B22" s="123" t="s">
        <v>156</v>
      </c>
      <c r="C22" s="126" t="s">
        <v>81</v>
      </c>
      <c r="D22" s="115" t="s">
        <v>244</v>
      </c>
      <c r="E22" s="116">
        <f t="shared" si="1"/>
        <v>20</v>
      </c>
      <c r="F22" s="113">
        <f t="shared" si="2"/>
        <v>20</v>
      </c>
      <c r="G22" s="113">
        <v>20</v>
      </c>
      <c r="H22" s="113"/>
      <c r="I22" s="117"/>
      <c r="J22" s="116">
        <f t="shared" ref="J22:J25" si="4">K22+N22</f>
        <v>15</v>
      </c>
      <c r="K22" s="113"/>
      <c r="L22" s="113"/>
      <c r="M22" s="113"/>
      <c r="N22" s="113">
        <v>15</v>
      </c>
    </row>
    <row r="23" spans="1:15" s="155" customFormat="1" ht="16.5" customHeight="1" x14ac:dyDescent="0.3">
      <c r="A23" s="151">
        <v>5</v>
      </c>
      <c r="B23" s="127" t="s">
        <v>165</v>
      </c>
      <c r="C23" s="152" t="s">
        <v>190</v>
      </c>
      <c r="D23" s="112" t="s">
        <v>255</v>
      </c>
      <c r="E23" s="153"/>
      <c r="F23" s="151"/>
      <c r="G23" s="151"/>
      <c r="H23" s="151"/>
      <c r="I23" s="154"/>
      <c r="J23" s="153">
        <f t="shared" si="4"/>
        <v>15</v>
      </c>
      <c r="K23" s="151"/>
      <c r="L23" s="151"/>
      <c r="M23" s="151"/>
      <c r="N23" s="151">
        <v>15</v>
      </c>
    </row>
    <row r="24" spans="1:15" s="21" customFormat="1" ht="63" customHeight="1" x14ac:dyDescent="0.3">
      <c r="A24" s="113">
        <v>6</v>
      </c>
      <c r="B24" s="114" t="s">
        <v>260</v>
      </c>
      <c r="C24" s="120" t="s">
        <v>114</v>
      </c>
      <c r="D24" s="115" t="s">
        <v>250</v>
      </c>
      <c r="E24" s="116">
        <f t="shared" si="1"/>
        <v>20</v>
      </c>
      <c r="F24" s="113">
        <f t="shared" si="2"/>
        <v>20</v>
      </c>
      <c r="G24" s="113">
        <v>20</v>
      </c>
      <c r="H24" s="113"/>
      <c r="I24" s="117"/>
      <c r="J24" s="116">
        <f t="shared" si="4"/>
        <v>15</v>
      </c>
      <c r="K24" s="113"/>
      <c r="L24" s="113"/>
      <c r="M24" s="113"/>
      <c r="N24" s="113">
        <v>15</v>
      </c>
    </row>
    <row r="25" spans="1:15" s="21" customFormat="1" ht="63" customHeight="1" x14ac:dyDescent="0.3">
      <c r="A25" s="113">
        <v>7</v>
      </c>
      <c r="B25" s="114" t="s">
        <v>267</v>
      </c>
      <c r="C25" s="120" t="s">
        <v>133</v>
      </c>
      <c r="D25" s="115" t="s">
        <v>243</v>
      </c>
      <c r="E25" s="116"/>
      <c r="F25" s="113"/>
      <c r="G25" s="113"/>
      <c r="H25" s="113"/>
      <c r="I25" s="117"/>
      <c r="J25" s="116">
        <f t="shared" si="4"/>
        <v>15</v>
      </c>
      <c r="K25" s="113"/>
      <c r="L25" s="113"/>
      <c r="M25" s="113"/>
      <c r="N25" s="113">
        <v>15</v>
      </c>
    </row>
    <row r="26" spans="1:15" s="21" customFormat="1" ht="66.75" customHeight="1" x14ac:dyDescent="0.3">
      <c r="A26" s="113">
        <v>8</v>
      </c>
      <c r="B26" s="114" t="s">
        <v>284</v>
      </c>
      <c r="C26" s="120" t="s">
        <v>279</v>
      </c>
      <c r="D26" s="115" t="s">
        <v>27</v>
      </c>
      <c r="E26" s="116">
        <v>10</v>
      </c>
      <c r="F26" s="113">
        <v>10</v>
      </c>
      <c r="G26" s="113">
        <v>10</v>
      </c>
      <c r="H26" s="113"/>
      <c r="I26" s="117"/>
      <c r="J26" s="116"/>
      <c r="K26" s="113"/>
      <c r="L26" s="113"/>
      <c r="M26" s="113"/>
      <c r="N26" s="113"/>
    </row>
    <row r="27" spans="1:15" s="23" customFormat="1" ht="21" x14ac:dyDescent="0.4">
      <c r="A27" s="179" t="s">
        <v>34</v>
      </c>
      <c r="B27" s="179"/>
      <c r="C27" s="179"/>
      <c r="D27" s="179"/>
      <c r="E27" s="121">
        <f t="shared" ref="E27:M27" si="5">E19+E20+E21+E22+E23+E24+E26</f>
        <v>120</v>
      </c>
      <c r="F27" s="121">
        <f t="shared" si="5"/>
        <v>120</v>
      </c>
      <c r="G27" s="121">
        <f t="shared" si="5"/>
        <v>120</v>
      </c>
      <c r="H27" s="121">
        <f t="shared" si="5"/>
        <v>0</v>
      </c>
      <c r="I27" s="121">
        <f t="shared" si="5"/>
        <v>0</v>
      </c>
      <c r="J27" s="121">
        <v>95</v>
      </c>
      <c r="K27" s="121">
        <f t="shared" si="5"/>
        <v>35</v>
      </c>
      <c r="L27" s="121">
        <f t="shared" si="5"/>
        <v>35</v>
      </c>
      <c r="M27" s="121">
        <f t="shared" si="5"/>
        <v>0</v>
      </c>
      <c r="N27" s="121">
        <f>N19+N20+N21+N22+N23+N24+N26+N25</f>
        <v>60</v>
      </c>
      <c r="O27" s="109"/>
    </row>
    <row r="28" spans="1:15" s="23" customFormat="1" ht="23.25" customHeight="1" x14ac:dyDescent="0.3">
      <c r="A28" s="110"/>
      <c r="B28" s="124" t="s">
        <v>33</v>
      </c>
      <c r="C28" s="124"/>
      <c r="D28" s="124"/>
      <c r="E28" s="128"/>
      <c r="F28" s="128"/>
      <c r="G28" s="128"/>
      <c r="H28" s="128"/>
      <c r="I28" s="128"/>
      <c r="J28" s="128"/>
      <c r="K28" s="128"/>
      <c r="L28" s="128"/>
      <c r="M28" s="128"/>
      <c r="N28" s="121"/>
    </row>
    <row r="29" spans="1:15" s="23" customFormat="1" x14ac:dyDescent="0.3">
      <c r="A29" s="113">
        <v>1</v>
      </c>
      <c r="B29" s="114" t="s">
        <v>35</v>
      </c>
      <c r="C29" s="122"/>
      <c r="D29" s="122" t="s">
        <v>37</v>
      </c>
      <c r="E29" s="121">
        <v>16</v>
      </c>
      <c r="F29" s="110"/>
      <c r="G29" s="110"/>
      <c r="H29" s="129"/>
      <c r="I29" s="129"/>
      <c r="J29" s="129"/>
      <c r="K29" s="129"/>
      <c r="L29" s="129"/>
      <c r="M29" s="129"/>
      <c r="N29" s="121"/>
    </row>
    <row r="30" spans="1:15" s="23" customFormat="1" x14ac:dyDescent="0.3">
      <c r="A30" s="113">
        <v>2</v>
      </c>
      <c r="B30" s="114" t="s">
        <v>36</v>
      </c>
      <c r="C30" s="122"/>
      <c r="D30" s="122" t="s">
        <v>37</v>
      </c>
      <c r="E30" s="121">
        <v>32</v>
      </c>
      <c r="F30" s="110"/>
      <c r="G30" s="110"/>
      <c r="H30" s="129"/>
      <c r="I30" s="129"/>
      <c r="J30" s="129"/>
      <c r="K30" s="129"/>
      <c r="L30" s="129"/>
      <c r="M30" s="129"/>
      <c r="N30" s="121"/>
    </row>
    <row r="31" spans="1:15" s="23" customFormat="1" ht="31.2" x14ac:dyDescent="0.3">
      <c r="A31" s="113">
        <v>3</v>
      </c>
      <c r="B31" s="114" t="s">
        <v>261</v>
      </c>
      <c r="C31" s="122"/>
      <c r="D31" s="122" t="s">
        <v>138</v>
      </c>
      <c r="E31" s="121">
        <v>20</v>
      </c>
      <c r="F31" s="110"/>
      <c r="G31" s="110"/>
      <c r="H31" s="129"/>
      <c r="I31" s="129"/>
      <c r="J31" s="129"/>
      <c r="K31" s="129"/>
      <c r="L31" s="129"/>
      <c r="M31" s="129"/>
      <c r="N31" s="121"/>
    </row>
    <row r="32" spans="1:15" s="23" customFormat="1" ht="46.8" x14ac:dyDescent="0.3">
      <c r="A32" s="113">
        <v>4</v>
      </c>
      <c r="B32" s="114" t="s">
        <v>262</v>
      </c>
      <c r="C32" s="122"/>
      <c r="D32" s="122" t="s">
        <v>73</v>
      </c>
      <c r="E32" s="121">
        <v>20</v>
      </c>
      <c r="F32" s="110"/>
      <c r="G32" s="110"/>
      <c r="H32" s="129"/>
      <c r="I32" s="129"/>
      <c r="J32" s="129"/>
      <c r="K32" s="129"/>
      <c r="L32" s="129"/>
      <c r="M32" s="129"/>
      <c r="N32" s="121"/>
    </row>
    <row r="33" spans="1:15" s="23" customFormat="1" ht="33.75" customHeight="1" x14ac:dyDescent="0.3">
      <c r="A33" s="113">
        <v>5</v>
      </c>
      <c r="B33" s="114" t="s">
        <v>299</v>
      </c>
      <c r="C33" s="161"/>
      <c r="D33" s="161" t="s">
        <v>281</v>
      </c>
      <c r="E33" s="121">
        <v>20</v>
      </c>
      <c r="F33" s="110"/>
      <c r="G33" s="110"/>
      <c r="H33" s="129"/>
      <c r="I33" s="129"/>
      <c r="J33" s="129"/>
      <c r="K33" s="129"/>
      <c r="L33" s="129"/>
      <c r="M33" s="129"/>
      <c r="N33" s="121"/>
    </row>
    <row r="34" spans="1:15" s="23" customFormat="1" ht="50.25" customHeight="1" x14ac:dyDescent="0.3">
      <c r="A34" s="113">
        <v>6</v>
      </c>
      <c r="B34" s="114" t="s">
        <v>282</v>
      </c>
      <c r="C34" s="161"/>
      <c r="D34" s="161" t="s">
        <v>281</v>
      </c>
      <c r="E34" s="121">
        <v>20</v>
      </c>
      <c r="F34" s="110"/>
      <c r="G34" s="110"/>
      <c r="H34" s="129"/>
      <c r="I34" s="129"/>
      <c r="J34" s="129"/>
      <c r="K34" s="129"/>
      <c r="L34" s="129"/>
      <c r="M34" s="129"/>
      <c r="N34" s="121"/>
    </row>
    <row r="35" spans="1:15" s="23" customFormat="1" ht="21" x14ac:dyDescent="0.4">
      <c r="A35" s="179" t="s">
        <v>34</v>
      </c>
      <c r="B35" s="179"/>
      <c r="C35" s="179"/>
      <c r="D35" s="179"/>
      <c r="E35" s="121">
        <f>SUM(E29:E34)</f>
        <v>128</v>
      </c>
      <c r="F35" s="129"/>
      <c r="G35" s="129"/>
      <c r="H35" s="129"/>
      <c r="I35" s="129"/>
      <c r="J35" s="129"/>
      <c r="K35" s="129"/>
      <c r="L35" s="129"/>
      <c r="M35" s="129"/>
      <c r="N35" s="121"/>
      <c r="O35" s="109"/>
    </row>
    <row r="36" spans="1:15" s="60" customFormat="1" ht="16.5" customHeight="1" x14ac:dyDescent="0.3">
      <c r="A36" s="178" t="s">
        <v>38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</row>
    <row r="37" spans="1:15" s="60" customFormat="1" x14ac:dyDescent="0.3">
      <c r="A37" s="110"/>
      <c r="B37" s="111" t="s">
        <v>32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</row>
    <row r="38" spans="1:15" s="60" customFormat="1" x14ac:dyDescent="0.3">
      <c r="A38" s="113">
        <v>1</v>
      </c>
      <c r="B38" s="114" t="s">
        <v>39</v>
      </c>
      <c r="C38" s="113" t="s">
        <v>116</v>
      </c>
      <c r="D38" s="115" t="s">
        <v>27</v>
      </c>
      <c r="E38" s="116">
        <f t="shared" ref="E38:E43" si="6">F38+I38</f>
        <v>30</v>
      </c>
      <c r="F38" s="113">
        <f t="shared" ref="F38:F42" si="7">G38+H38</f>
        <v>30</v>
      </c>
      <c r="G38" s="113">
        <v>30</v>
      </c>
      <c r="H38" s="113"/>
      <c r="I38" s="113"/>
      <c r="J38" s="116">
        <f>K38+N38</f>
        <v>10</v>
      </c>
      <c r="K38" s="113">
        <f>L38+M38</f>
        <v>10</v>
      </c>
      <c r="L38" s="113">
        <v>10</v>
      </c>
      <c r="M38" s="113"/>
      <c r="N38" s="113"/>
    </row>
    <row r="39" spans="1:15" s="21" customFormat="1" x14ac:dyDescent="0.3">
      <c r="A39" s="113">
        <v>2</v>
      </c>
      <c r="B39" s="176" t="s">
        <v>2</v>
      </c>
      <c r="C39" s="113" t="s">
        <v>117</v>
      </c>
      <c r="D39" s="115" t="s">
        <v>27</v>
      </c>
      <c r="E39" s="116">
        <f t="shared" si="6"/>
        <v>20</v>
      </c>
      <c r="F39" s="113">
        <f t="shared" si="7"/>
        <v>20</v>
      </c>
      <c r="G39" s="113">
        <v>20</v>
      </c>
      <c r="H39" s="113"/>
      <c r="I39" s="113"/>
      <c r="J39" s="116">
        <f t="shared" ref="J39:J43" si="8">K39+N39</f>
        <v>5</v>
      </c>
      <c r="K39" s="113">
        <f t="shared" ref="K39:K42" si="9">L39+M39</f>
        <v>5</v>
      </c>
      <c r="L39" s="113">
        <v>5</v>
      </c>
      <c r="M39" s="113"/>
      <c r="N39" s="113"/>
    </row>
    <row r="40" spans="1:15" s="21" customFormat="1" x14ac:dyDescent="0.3">
      <c r="A40" s="113">
        <v>3</v>
      </c>
      <c r="B40" s="177"/>
      <c r="C40" s="113" t="s">
        <v>117</v>
      </c>
      <c r="D40" s="115" t="s">
        <v>243</v>
      </c>
      <c r="E40" s="116">
        <f t="shared" si="6"/>
        <v>30</v>
      </c>
      <c r="F40" s="113"/>
      <c r="G40" s="113"/>
      <c r="H40" s="113"/>
      <c r="I40" s="113">
        <v>30</v>
      </c>
      <c r="J40" s="116">
        <f t="shared" si="8"/>
        <v>10</v>
      </c>
      <c r="K40" s="113"/>
      <c r="L40" s="113"/>
      <c r="M40" s="113"/>
      <c r="N40" s="113">
        <v>10</v>
      </c>
    </row>
    <row r="41" spans="1:15" s="21" customFormat="1" x14ac:dyDescent="0.3">
      <c r="A41" s="113">
        <v>4</v>
      </c>
      <c r="B41" s="114" t="s">
        <v>13</v>
      </c>
      <c r="C41" s="113" t="s">
        <v>118</v>
      </c>
      <c r="D41" s="115" t="s">
        <v>243</v>
      </c>
      <c r="E41" s="116">
        <f t="shared" si="6"/>
        <v>15</v>
      </c>
      <c r="F41" s="113"/>
      <c r="G41" s="113"/>
      <c r="H41" s="113"/>
      <c r="I41" s="113">
        <v>15</v>
      </c>
      <c r="J41" s="116">
        <f t="shared" si="8"/>
        <v>5</v>
      </c>
      <c r="K41" s="113"/>
      <c r="L41" s="113"/>
      <c r="M41" s="113"/>
      <c r="N41" s="113">
        <v>5</v>
      </c>
    </row>
    <row r="42" spans="1:15" s="21" customFormat="1" x14ac:dyDescent="0.3">
      <c r="A42" s="113">
        <v>5</v>
      </c>
      <c r="B42" s="114" t="s">
        <v>40</v>
      </c>
      <c r="C42" s="113" t="s">
        <v>119</v>
      </c>
      <c r="D42" s="115" t="s">
        <v>27</v>
      </c>
      <c r="E42" s="116">
        <f t="shared" si="6"/>
        <v>15</v>
      </c>
      <c r="F42" s="113">
        <f t="shared" si="7"/>
        <v>15</v>
      </c>
      <c r="G42" s="113">
        <v>15</v>
      </c>
      <c r="H42" s="113"/>
      <c r="I42" s="113"/>
      <c r="J42" s="116">
        <f t="shared" si="8"/>
        <v>5</v>
      </c>
      <c r="K42" s="113">
        <f t="shared" si="9"/>
        <v>5</v>
      </c>
      <c r="L42" s="113">
        <v>5</v>
      </c>
      <c r="M42" s="113"/>
      <c r="N42" s="113"/>
    </row>
    <row r="43" spans="1:15" s="21" customFormat="1" ht="31.2" x14ac:dyDescent="0.3">
      <c r="A43" s="130">
        <v>6</v>
      </c>
      <c r="B43" s="123" t="s">
        <v>205</v>
      </c>
      <c r="C43" s="130" t="s">
        <v>163</v>
      </c>
      <c r="D43" s="115" t="s">
        <v>243</v>
      </c>
      <c r="E43" s="116">
        <f t="shared" si="6"/>
        <v>15</v>
      </c>
      <c r="F43" s="113"/>
      <c r="G43" s="113"/>
      <c r="H43" s="113"/>
      <c r="I43" s="113">
        <v>15</v>
      </c>
      <c r="J43" s="116">
        <f t="shared" si="8"/>
        <v>5</v>
      </c>
      <c r="K43" s="113"/>
      <c r="L43" s="113"/>
      <c r="M43" s="113"/>
      <c r="N43" s="113">
        <v>5</v>
      </c>
    </row>
    <row r="44" spans="1:15" s="21" customFormat="1" x14ac:dyDescent="0.3">
      <c r="A44" s="113"/>
      <c r="B44" s="179" t="s">
        <v>30</v>
      </c>
      <c r="C44" s="179"/>
      <c r="D44" s="179"/>
      <c r="E44" s="116">
        <f>SUM(E38:E43)</f>
        <v>125</v>
      </c>
      <c r="F44" s="116">
        <f t="shared" ref="F44:N44" si="10">SUM(F38:F43)</f>
        <v>65</v>
      </c>
      <c r="G44" s="116">
        <f t="shared" si="10"/>
        <v>65</v>
      </c>
      <c r="H44" s="116">
        <v>0</v>
      </c>
      <c r="I44" s="116">
        <f t="shared" si="10"/>
        <v>60</v>
      </c>
      <c r="J44" s="116">
        <f t="shared" si="10"/>
        <v>40</v>
      </c>
      <c r="K44" s="116">
        <f t="shared" si="10"/>
        <v>20</v>
      </c>
      <c r="L44" s="116">
        <f t="shared" si="10"/>
        <v>20</v>
      </c>
      <c r="M44" s="116">
        <v>0</v>
      </c>
      <c r="N44" s="116">
        <f t="shared" si="10"/>
        <v>20</v>
      </c>
      <c r="O44" s="21" t="s">
        <v>237</v>
      </c>
    </row>
    <row r="45" spans="1:15" s="64" customFormat="1" ht="15.75" customHeight="1" x14ac:dyDescent="0.3">
      <c r="A45" s="178" t="s">
        <v>140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</row>
    <row r="46" spans="1:15" s="21" customFormat="1" x14ac:dyDescent="0.3">
      <c r="A46" s="110"/>
      <c r="B46" s="111" t="s">
        <v>32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</row>
    <row r="47" spans="1:15" s="21" customFormat="1" x14ac:dyDescent="0.3">
      <c r="A47" s="113">
        <v>1</v>
      </c>
      <c r="B47" s="114" t="s">
        <v>42</v>
      </c>
      <c r="C47" s="115" t="s">
        <v>102</v>
      </c>
      <c r="D47" s="115" t="s">
        <v>27</v>
      </c>
      <c r="E47" s="116">
        <f t="shared" ref="E47:E55" si="11">F47+I47</f>
        <v>25</v>
      </c>
      <c r="F47" s="113">
        <f t="shared" ref="F47:F55" si="12">G47+H47</f>
        <v>25</v>
      </c>
      <c r="G47" s="115">
        <v>25</v>
      </c>
      <c r="H47" s="117"/>
      <c r="I47" s="117"/>
      <c r="J47" s="118"/>
      <c r="K47" s="115"/>
      <c r="L47" s="115"/>
      <c r="M47" s="115"/>
      <c r="N47" s="115"/>
    </row>
    <row r="48" spans="1:15" s="21" customFormat="1" ht="31.2" x14ac:dyDescent="0.3">
      <c r="A48" s="113">
        <v>2</v>
      </c>
      <c r="B48" s="114" t="s">
        <v>11</v>
      </c>
      <c r="C48" s="115" t="s">
        <v>104</v>
      </c>
      <c r="D48" s="115" t="s">
        <v>27</v>
      </c>
      <c r="E48" s="116">
        <f t="shared" si="11"/>
        <v>25</v>
      </c>
      <c r="F48" s="113">
        <f t="shared" si="12"/>
        <v>25</v>
      </c>
      <c r="G48" s="115">
        <v>25</v>
      </c>
      <c r="H48" s="117"/>
      <c r="I48" s="117"/>
      <c r="J48" s="115"/>
      <c r="K48" s="115"/>
      <c r="L48" s="115"/>
      <c r="M48" s="115"/>
      <c r="N48" s="115"/>
    </row>
    <row r="49" spans="1:15" s="21" customFormat="1" x14ac:dyDescent="0.3">
      <c r="A49" s="113">
        <v>3</v>
      </c>
      <c r="B49" s="114" t="s">
        <v>7</v>
      </c>
      <c r="C49" s="115" t="s">
        <v>103</v>
      </c>
      <c r="D49" s="115" t="s">
        <v>27</v>
      </c>
      <c r="E49" s="116">
        <f t="shared" si="11"/>
        <v>25</v>
      </c>
      <c r="F49" s="113">
        <f t="shared" si="12"/>
        <v>25</v>
      </c>
      <c r="G49" s="115">
        <v>25</v>
      </c>
      <c r="H49" s="117"/>
      <c r="I49" s="117"/>
      <c r="J49" s="116">
        <f>K49+N49</f>
        <v>5</v>
      </c>
      <c r="K49" s="113">
        <f>L49+M49</f>
        <v>5</v>
      </c>
      <c r="L49" s="115">
        <v>5</v>
      </c>
      <c r="M49" s="115"/>
      <c r="N49" s="115"/>
    </row>
    <row r="50" spans="1:15" s="21" customFormat="1" ht="31.2" x14ac:dyDescent="0.3">
      <c r="A50" s="113">
        <v>4</v>
      </c>
      <c r="B50" s="114" t="s">
        <v>101</v>
      </c>
      <c r="C50" s="119" t="s">
        <v>106</v>
      </c>
      <c r="D50" s="115" t="s">
        <v>27</v>
      </c>
      <c r="E50" s="116">
        <f t="shared" si="11"/>
        <v>25</v>
      </c>
      <c r="F50" s="113">
        <f t="shared" si="12"/>
        <v>25</v>
      </c>
      <c r="G50" s="115">
        <v>25</v>
      </c>
      <c r="H50" s="117"/>
      <c r="I50" s="117"/>
      <c r="J50" s="115"/>
      <c r="K50" s="115"/>
      <c r="L50" s="115"/>
      <c r="M50" s="115"/>
      <c r="N50" s="115"/>
    </row>
    <row r="51" spans="1:15" s="21" customFormat="1" ht="31.2" x14ac:dyDescent="0.3">
      <c r="A51" s="113">
        <v>5</v>
      </c>
      <c r="B51" s="114" t="s">
        <v>43</v>
      </c>
      <c r="C51" s="120" t="s">
        <v>105</v>
      </c>
      <c r="D51" s="115" t="s">
        <v>27</v>
      </c>
      <c r="E51" s="116">
        <f t="shared" si="11"/>
        <v>20</v>
      </c>
      <c r="F51" s="113">
        <f t="shared" si="12"/>
        <v>20</v>
      </c>
      <c r="G51" s="113">
        <v>20</v>
      </c>
      <c r="H51" s="117"/>
      <c r="I51" s="117"/>
      <c r="J51" s="116">
        <f>K51+N51</f>
        <v>5</v>
      </c>
      <c r="K51" s="113">
        <f>L51+M51</f>
        <v>5</v>
      </c>
      <c r="L51" s="113">
        <v>5</v>
      </c>
      <c r="M51" s="113"/>
      <c r="N51" s="113"/>
    </row>
    <row r="52" spans="1:15" s="21" customFormat="1" ht="45.75" customHeight="1" x14ac:dyDescent="0.3">
      <c r="A52" s="113">
        <v>6</v>
      </c>
      <c r="B52" s="114" t="s">
        <v>206</v>
      </c>
      <c r="C52" s="120" t="s">
        <v>207</v>
      </c>
      <c r="D52" s="115" t="s">
        <v>27</v>
      </c>
      <c r="E52" s="116"/>
      <c r="F52" s="113"/>
      <c r="G52" s="113"/>
      <c r="H52" s="117"/>
      <c r="I52" s="117"/>
      <c r="J52" s="116">
        <f>K52+N52</f>
        <v>30</v>
      </c>
      <c r="K52" s="113">
        <f>L52+M52</f>
        <v>30</v>
      </c>
      <c r="L52" s="113">
        <v>30</v>
      </c>
      <c r="M52" s="113"/>
      <c r="N52" s="113"/>
    </row>
    <row r="53" spans="1:15" s="21" customFormat="1" ht="46.8" x14ac:dyDescent="0.3">
      <c r="A53" s="113">
        <v>7</v>
      </c>
      <c r="B53" s="114" t="s">
        <v>226</v>
      </c>
      <c r="C53" s="120" t="s">
        <v>227</v>
      </c>
      <c r="D53" s="115" t="s">
        <v>27</v>
      </c>
      <c r="E53" s="116">
        <f t="shared" si="11"/>
        <v>30</v>
      </c>
      <c r="F53" s="113">
        <f t="shared" si="12"/>
        <v>30</v>
      </c>
      <c r="G53" s="113">
        <v>30</v>
      </c>
      <c r="H53" s="117"/>
      <c r="I53" s="117"/>
      <c r="J53" s="116"/>
      <c r="K53" s="113"/>
      <c r="L53" s="113"/>
      <c r="M53" s="113"/>
      <c r="N53" s="113"/>
    </row>
    <row r="54" spans="1:15" s="21" customFormat="1" ht="31.2" x14ac:dyDescent="0.3">
      <c r="A54" s="113">
        <v>8</v>
      </c>
      <c r="B54" s="114" t="s">
        <v>283</v>
      </c>
      <c r="C54" s="120" t="s">
        <v>279</v>
      </c>
      <c r="D54" s="115" t="s">
        <v>27</v>
      </c>
      <c r="E54" s="116">
        <v>15</v>
      </c>
      <c r="F54" s="113">
        <v>15</v>
      </c>
      <c r="G54" s="113">
        <v>15</v>
      </c>
      <c r="H54" s="117"/>
      <c r="I54" s="117"/>
      <c r="J54" s="116"/>
      <c r="K54" s="113"/>
      <c r="L54" s="113"/>
      <c r="M54" s="113"/>
      <c r="N54" s="113"/>
    </row>
    <row r="55" spans="1:15" s="21" customFormat="1" ht="31.2" x14ac:dyDescent="0.3">
      <c r="A55" s="113">
        <v>9</v>
      </c>
      <c r="B55" s="114" t="s">
        <v>215</v>
      </c>
      <c r="C55" s="115" t="s">
        <v>216</v>
      </c>
      <c r="D55" s="115" t="s">
        <v>26</v>
      </c>
      <c r="E55" s="116">
        <f t="shared" si="11"/>
        <v>25</v>
      </c>
      <c r="F55" s="113">
        <f t="shared" si="12"/>
        <v>25</v>
      </c>
      <c r="G55" s="113">
        <v>25</v>
      </c>
      <c r="H55" s="117"/>
      <c r="I55" s="117"/>
      <c r="J55" s="116">
        <v>5</v>
      </c>
      <c r="K55" s="113">
        <v>5</v>
      </c>
      <c r="L55" s="113">
        <v>5</v>
      </c>
      <c r="M55" s="113"/>
      <c r="N55" s="113"/>
    </row>
    <row r="56" spans="1:15" s="23" customFormat="1" ht="15.75" customHeight="1" x14ac:dyDescent="0.3">
      <c r="A56" s="173" t="s">
        <v>30</v>
      </c>
      <c r="B56" s="174"/>
      <c r="C56" s="174"/>
      <c r="D56" s="175"/>
      <c r="E56" s="121">
        <f t="shared" ref="E56:N56" si="13">SUM(E47:E55)</f>
        <v>190</v>
      </c>
      <c r="F56" s="121">
        <f t="shared" si="13"/>
        <v>190</v>
      </c>
      <c r="G56" s="121">
        <f t="shared" si="13"/>
        <v>190</v>
      </c>
      <c r="H56" s="121">
        <f t="shared" si="13"/>
        <v>0</v>
      </c>
      <c r="I56" s="121">
        <f t="shared" si="13"/>
        <v>0</v>
      </c>
      <c r="J56" s="121">
        <f t="shared" si="13"/>
        <v>45</v>
      </c>
      <c r="K56" s="121">
        <f t="shared" si="13"/>
        <v>45</v>
      </c>
      <c r="L56" s="121">
        <f t="shared" si="13"/>
        <v>45</v>
      </c>
      <c r="M56" s="121">
        <f t="shared" si="13"/>
        <v>0</v>
      </c>
      <c r="N56" s="121">
        <f t="shared" si="13"/>
        <v>0</v>
      </c>
      <c r="O56" s="23" t="s">
        <v>237</v>
      </c>
    </row>
    <row r="57" spans="1:15" s="60" customFormat="1" ht="15" customHeight="1" x14ac:dyDescent="0.3">
      <c r="A57" s="180" t="s">
        <v>139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4"/>
    </row>
    <row r="58" spans="1:15" s="21" customFormat="1" x14ac:dyDescent="0.3">
      <c r="A58" s="110"/>
      <c r="B58" s="111" t="s">
        <v>32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</row>
    <row r="59" spans="1:15" s="21" customFormat="1" ht="31.2" x14ac:dyDescent="0.3">
      <c r="A59" s="113">
        <v>1</v>
      </c>
      <c r="B59" s="114" t="s">
        <v>214</v>
      </c>
      <c r="C59" s="120" t="s">
        <v>223</v>
      </c>
      <c r="D59" s="115" t="s">
        <v>26</v>
      </c>
      <c r="E59" s="116">
        <f t="shared" ref="E59:E67" si="14">F59+I59</f>
        <v>25</v>
      </c>
      <c r="F59" s="113">
        <f t="shared" ref="F59:F67" si="15">G59+H59</f>
        <v>25</v>
      </c>
      <c r="G59" s="113">
        <v>25</v>
      </c>
      <c r="H59" s="113"/>
      <c r="I59" s="113"/>
      <c r="J59" s="116">
        <f t="shared" ref="J59:J66" si="16">K59+N59</f>
        <v>5</v>
      </c>
      <c r="K59" s="113">
        <f t="shared" ref="K59:K65" si="17">L59+M59</f>
        <v>5</v>
      </c>
      <c r="L59" s="113">
        <v>5</v>
      </c>
      <c r="M59" s="113"/>
      <c r="N59" s="113"/>
    </row>
    <row r="60" spans="1:15" s="21" customFormat="1" ht="31.2" x14ac:dyDescent="0.3">
      <c r="A60" s="113">
        <v>2</v>
      </c>
      <c r="B60" s="114" t="s">
        <v>141</v>
      </c>
      <c r="C60" s="120" t="s">
        <v>91</v>
      </c>
      <c r="D60" s="115" t="s">
        <v>26</v>
      </c>
      <c r="E60" s="116">
        <f t="shared" si="14"/>
        <v>25</v>
      </c>
      <c r="F60" s="113">
        <f t="shared" si="15"/>
        <v>25</v>
      </c>
      <c r="G60" s="113">
        <v>25</v>
      </c>
      <c r="H60" s="113"/>
      <c r="I60" s="113"/>
      <c r="J60" s="116">
        <f t="shared" si="16"/>
        <v>5</v>
      </c>
      <c r="K60" s="113">
        <f t="shared" si="17"/>
        <v>5</v>
      </c>
      <c r="L60" s="113">
        <v>5</v>
      </c>
      <c r="M60" s="113"/>
      <c r="N60" s="113"/>
    </row>
    <row r="61" spans="1:15" s="21" customFormat="1" ht="46.8" x14ac:dyDescent="0.3">
      <c r="A61" s="113">
        <v>3</v>
      </c>
      <c r="B61" s="114" t="s">
        <v>296</v>
      </c>
      <c r="C61" s="120" t="s">
        <v>297</v>
      </c>
      <c r="D61" s="115" t="s">
        <v>27</v>
      </c>
      <c r="E61" s="116">
        <f t="shared" si="14"/>
        <v>15</v>
      </c>
      <c r="F61" s="113">
        <f t="shared" si="15"/>
        <v>15</v>
      </c>
      <c r="G61" s="113">
        <v>15</v>
      </c>
      <c r="H61" s="113"/>
      <c r="I61" s="113"/>
      <c r="J61" s="116">
        <f t="shared" si="16"/>
        <v>10</v>
      </c>
      <c r="K61" s="113">
        <f t="shared" si="17"/>
        <v>10</v>
      </c>
      <c r="L61" s="113">
        <v>10</v>
      </c>
      <c r="M61" s="113"/>
      <c r="N61" s="113"/>
    </row>
    <row r="62" spans="1:15" s="21" customFormat="1" ht="17.25" customHeight="1" x14ac:dyDescent="0.3">
      <c r="A62" s="113">
        <v>4</v>
      </c>
      <c r="B62" s="123" t="s">
        <v>1</v>
      </c>
      <c r="C62" s="120" t="s">
        <v>92</v>
      </c>
      <c r="D62" s="115" t="s">
        <v>26</v>
      </c>
      <c r="E62" s="116">
        <f t="shared" si="14"/>
        <v>25</v>
      </c>
      <c r="F62" s="113">
        <f t="shared" si="15"/>
        <v>25</v>
      </c>
      <c r="G62" s="113">
        <v>25</v>
      </c>
      <c r="H62" s="113"/>
      <c r="I62" s="113"/>
      <c r="J62" s="116">
        <f t="shared" si="16"/>
        <v>5</v>
      </c>
      <c r="K62" s="113">
        <f t="shared" si="17"/>
        <v>5</v>
      </c>
      <c r="L62" s="113">
        <v>5</v>
      </c>
      <c r="M62" s="113"/>
      <c r="N62" s="113"/>
    </row>
    <row r="63" spans="1:15" s="21" customFormat="1" ht="45" customHeight="1" x14ac:dyDescent="0.3">
      <c r="A63" s="113">
        <v>5</v>
      </c>
      <c r="B63" s="114" t="s">
        <v>161</v>
      </c>
      <c r="C63" s="120" t="s">
        <v>93</v>
      </c>
      <c r="D63" s="115" t="s">
        <v>26</v>
      </c>
      <c r="E63" s="116">
        <f t="shared" si="14"/>
        <v>20</v>
      </c>
      <c r="F63" s="113">
        <f t="shared" si="15"/>
        <v>20</v>
      </c>
      <c r="G63" s="113">
        <v>20</v>
      </c>
      <c r="H63" s="113"/>
      <c r="I63" s="113"/>
      <c r="J63" s="116">
        <f t="shared" si="16"/>
        <v>10</v>
      </c>
      <c r="K63" s="113">
        <f t="shared" si="17"/>
        <v>10</v>
      </c>
      <c r="L63" s="113">
        <v>10</v>
      </c>
      <c r="M63" s="113"/>
      <c r="N63" s="113"/>
    </row>
    <row r="64" spans="1:15" s="21" customFormat="1" ht="31.2" x14ac:dyDescent="0.3">
      <c r="A64" s="113">
        <v>6</v>
      </c>
      <c r="B64" s="114" t="s">
        <v>215</v>
      </c>
      <c r="C64" s="120" t="s">
        <v>216</v>
      </c>
      <c r="D64" s="115" t="s">
        <v>26</v>
      </c>
      <c r="E64" s="116">
        <f t="shared" si="14"/>
        <v>15</v>
      </c>
      <c r="F64" s="113">
        <f t="shared" si="15"/>
        <v>15</v>
      </c>
      <c r="G64" s="113">
        <v>15</v>
      </c>
      <c r="H64" s="113"/>
      <c r="I64" s="113"/>
      <c r="J64" s="116">
        <f t="shared" si="16"/>
        <v>15</v>
      </c>
      <c r="K64" s="113">
        <f t="shared" si="17"/>
        <v>15</v>
      </c>
      <c r="L64" s="113">
        <v>15</v>
      </c>
      <c r="M64" s="113"/>
      <c r="N64" s="113"/>
    </row>
    <row r="65" spans="1:15" s="21" customFormat="1" x14ac:dyDescent="0.3">
      <c r="A65" s="113">
        <v>7</v>
      </c>
      <c r="B65" s="123" t="s">
        <v>44</v>
      </c>
      <c r="C65" s="120" t="s">
        <v>95</v>
      </c>
      <c r="D65" s="115" t="s">
        <v>27</v>
      </c>
      <c r="E65" s="116">
        <f t="shared" si="14"/>
        <v>20</v>
      </c>
      <c r="F65" s="113">
        <f t="shared" si="15"/>
        <v>20</v>
      </c>
      <c r="G65" s="113">
        <v>20</v>
      </c>
      <c r="H65" s="113"/>
      <c r="I65" s="113"/>
      <c r="J65" s="116">
        <f t="shared" si="16"/>
        <v>5</v>
      </c>
      <c r="K65" s="113">
        <f t="shared" si="17"/>
        <v>5</v>
      </c>
      <c r="L65" s="113">
        <v>5</v>
      </c>
      <c r="M65" s="113"/>
      <c r="N65" s="113"/>
    </row>
    <row r="66" spans="1:15" s="21" customFormat="1" ht="31.2" x14ac:dyDescent="0.3">
      <c r="A66" s="113">
        <v>8</v>
      </c>
      <c r="B66" s="123" t="s">
        <v>90</v>
      </c>
      <c r="C66" s="120" t="s">
        <v>94</v>
      </c>
      <c r="D66" s="115" t="s">
        <v>27</v>
      </c>
      <c r="E66" s="116">
        <f t="shared" si="14"/>
        <v>20</v>
      </c>
      <c r="F66" s="113">
        <f t="shared" si="15"/>
        <v>20</v>
      </c>
      <c r="G66" s="113">
        <v>20</v>
      </c>
      <c r="H66" s="113"/>
      <c r="I66" s="113"/>
      <c r="J66" s="116">
        <f t="shared" si="16"/>
        <v>5</v>
      </c>
      <c r="K66" s="113">
        <v>5</v>
      </c>
      <c r="L66" s="113">
        <v>5</v>
      </c>
      <c r="M66" s="113"/>
      <c r="N66" s="113"/>
    </row>
    <row r="67" spans="1:15" s="21" customFormat="1" ht="29.25" customHeight="1" x14ac:dyDescent="0.3">
      <c r="A67" s="113">
        <v>9</v>
      </c>
      <c r="B67" s="123" t="s">
        <v>284</v>
      </c>
      <c r="C67" s="120" t="s">
        <v>279</v>
      </c>
      <c r="D67" s="115" t="s">
        <v>27</v>
      </c>
      <c r="E67" s="116">
        <f t="shared" si="14"/>
        <v>10</v>
      </c>
      <c r="F67" s="113">
        <f t="shared" si="15"/>
        <v>10</v>
      </c>
      <c r="G67" s="113">
        <v>10</v>
      </c>
      <c r="H67" s="113"/>
      <c r="I67" s="113"/>
      <c r="J67" s="116"/>
      <c r="K67" s="113"/>
      <c r="L67" s="113"/>
      <c r="M67" s="113"/>
      <c r="N67" s="113"/>
    </row>
    <row r="68" spans="1:15" s="21" customFormat="1" x14ac:dyDescent="0.3">
      <c r="A68" s="190" t="s">
        <v>30</v>
      </c>
      <c r="B68" s="191"/>
      <c r="C68" s="191"/>
      <c r="D68" s="191"/>
      <c r="E68" s="116">
        <v>175</v>
      </c>
      <c r="F68" s="116">
        <v>175</v>
      </c>
      <c r="G68" s="116">
        <f>SUM(G59:G67)</f>
        <v>175</v>
      </c>
      <c r="H68" s="116">
        <f t="shared" ref="H68:N68" si="18">SUM(H59:H66)</f>
        <v>0</v>
      </c>
      <c r="I68" s="116">
        <f t="shared" si="18"/>
        <v>0</v>
      </c>
      <c r="J68" s="116">
        <f t="shared" si="18"/>
        <v>60</v>
      </c>
      <c r="K68" s="116">
        <f t="shared" si="18"/>
        <v>60</v>
      </c>
      <c r="L68" s="116">
        <f t="shared" si="18"/>
        <v>60</v>
      </c>
      <c r="M68" s="116">
        <f t="shared" si="18"/>
        <v>0</v>
      </c>
      <c r="N68" s="116">
        <f t="shared" si="18"/>
        <v>0</v>
      </c>
      <c r="O68" s="21" t="s">
        <v>237</v>
      </c>
    </row>
    <row r="69" spans="1:15" s="21" customFormat="1" x14ac:dyDescent="0.3">
      <c r="A69" s="113"/>
      <c r="B69" s="111" t="s">
        <v>33</v>
      </c>
      <c r="C69" s="120"/>
      <c r="D69" s="115"/>
      <c r="E69" s="116"/>
      <c r="F69" s="113"/>
      <c r="G69" s="113"/>
      <c r="H69" s="113"/>
      <c r="I69" s="113"/>
      <c r="J69" s="116"/>
      <c r="K69" s="113"/>
      <c r="L69" s="113"/>
      <c r="M69" s="113"/>
      <c r="N69" s="113"/>
    </row>
    <row r="70" spans="1:15" s="21" customFormat="1" ht="46.8" x14ac:dyDescent="0.3">
      <c r="A70" s="113">
        <v>1</v>
      </c>
      <c r="B70" s="114" t="s">
        <v>263</v>
      </c>
      <c r="C70" s="120"/>
      <c r="D70" s="115" t="s">
        <v>138</v>
      </c>
      <c r="E70" s="116">
        <v>15</v>
      </c>
      <c r="F70" s="113"/>
      <c r="G70" s="113"/>
      <c r="H70" s="113"/>
      <c r="I70" s="113"/>
      <c r="J70" s="116"/>
      <c r="K70" s="113"/>
      <c r="L70" s="113"/>
      <c r="M70" s="113"/>
      <c r="N70" s="113"/>
    </row>
    <row r="71" spans="1:15" s="23" customFormat="1" x14ac:dyDescent="0.3">
      <c r="A71" s="179" t="s">
        <v>30</v>
      </c>
      <c r="B71" s="179"/>
      <c r="C71" s="179"/>
      <c r="D71" s="179"/>
      <c r="E71" s="116">
        <f>SUM(E70:E70)</f>
        <v>15</v>
      </c>
      <c r="F71" s="116"/>
      <c r="G71" s="116"/>
      <c r="H71" s="116"/>
      <c r="I71" s="116"/>
      <c r="J71" s="116"/>
      <c r="K71" s="116"/>
      <c r="L71" s="116"/>
      <c r="M71" s="116"/>
      <c r="N71" s="116"/>
      <c r="O71" s="23" t="s">
        <v>237</v>
      </c>
    </row>
    <row r="72" spans="1:15" s="60" customFormat="1" ht="15.75" customHeight="1" x14ac:dyDescent="0.3">
      <c r="A72" s="178" t="s">
        <v>174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</row>
    <row r="73" spans="1:15" s="21" customFormat="1" x14ac:dyDescent="0.3">
      <c r="A73" s="131"/>
      <c r="B73" s="132" t="s">
        <v>32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</row>
    <row r="74" spans="1:15" s="21" customFormat="1" ht="46.8" x14ac:dyDescent="0.3">
      <c r="A74" s="130">
        <v>1</v>
      </c>
      <c r="B74" s="123" t="s">
        <v>264</v>
      </c>
      <c r="C74" s="134" t="s">
        <v>81</v>
      </c>
      <c r="D74" s="135" t="s">
        <v>68</v>
      </c>
      <c r="E74" s="136">
        <f t="shared" ref="E74:E78" si="19">F74+I74</f>
        <v>20</v>
      </c>
      <c r="F74" s="130">
        <f t="shared" ref="F74:F78" si="20">G74+H74</f>
        <v>20</v>
      </c>
      <c r="G74" s="130">
        <v>20</v>
      </c>
      <c r="H74" s="130"/>
      <c r="I74" s="130"/>
      <c r="J74" s="136">
        <v>5</v>
      </c>
      <c r="K74" s="130">
        <v>5</v>
      </c>
      <c r="L74" s="130">
        <v>5</v>
      </c>
      <c r="M74" s="130"/>
      <c r="N74" s="130"/>
    </row>
    <row r="75" spans="1:15" s="21" customFormat="1" ht="34.5" customHeight="1" x14ac:dyDescent="0.3">
      <c r="A75" s="130">
        <v>2</v>
      </c>
      <c r="B75" s="137" t="s">
        <v>45</v>
      </c>
      <c r="C75" s="134" t="s">
        <v>82</v>
      </c>
      <c r="D75" s="135" t="s">
        <v>247</v>
      </c>
      <c r="E75" s="136">
        <f t="shared" si="19"/>
        <v>10</v>
      </c>
      <c r="F75" s="130">
        <f t="shared" si="20"/>
        <v>10</v>
      </c>
      <c r="G75" s="130">
        <v>10</v>
      </c>
      <c r="H75" s="130"/>
      <c r="I75" s="130"/>
      <c r="J75" s="116">
        <f t="shared" ref="J75:J83" si="21">K75+N75</f>
        <v>35</v>
      </c>
      <c r="K75" s="113">
        <f t="shared" ref="K75:K83" si="22">L75</f>
        <v>10</v>
      </c>
      <c r="L75" s="130">
        <v>10</v>
      </c>
      <c r="M75" s="130"/>
      <c r="N75" s="130">
        <v>25</v>
      </c>
    </row>
    <row r="76" spans="1:15" s="21" customFormat="1" ht="31.2" x14ac:dyDescent="0.3">
      <c r="A76" s="138">
        <v>3</v>
      </c>
      <c r="B76" s="139" t="s">
        <v>10</v>
      </c>
      <c r="C76" s="120" t="s">
        <v>111</v>
      </c>
      <c r="D76" s="115" t="s">
        <v>248</v>
      </c>
      <c r="E76" s="116"/>
      <c r="F76" s="113"/>
      <c r="G76" s="113"/>
      <c r="H76" s="113"/>
      <c r="I76" s="113"/>
      <c r="J76" s="116">
        <f t="shared" si="21"/>
        <v>40</v>
      </c>
      <c r="K76" s="113">
        <f t="shared" si="22"/>
        <v>20</v>
      </c>
      <c r="L76" s="113">
        <v>20</v>
      </c>
      <c r="M76" s="113"/>
      <c r="N76" s="113">
        <v>20</v>
      </c>
    </row>
    <row r="77" spans="1:15" s="21" customFormat="1" ht="31.2" x14ac:dyDescent="0.3">
      <c r="A77" s="130">
        <v>4</v>
      </c>
      <c r="B77" s="137" t="s">
        <v>192</v>
      </c>
      <c r="C77" s="134" t="s">
        <v>83</v>
      </c>
      <c r="D77" s="135" t="s">
        <v>247</v>
      </c>
      <c r="E77" s="136">
        <f t="shared" si="19"/>
        <v>10</v>
      </c>
      <c r="F77" s="130">
        <f t="shared" si="20"/>
        <v>10</v>
      </c>
      <c r="G77" s="130">
        <v>10</v>
      </c>
      <c r="H77" s="130"/>
      <c r="I77" s="130"/>
      <c r="J77" s="116">
        <f t="shared" si="21"/>
        <v>35</v>
      </c>
      <c r="K77" s="113">
        <f t="shared" si="22"/>
        <v>10</v>
      </c>
      <c r="L77" s="130">
        <v>10</v>
      </c>
      <c r="M77" s="130"/>
      <c r="N77" s="130">
        <v>25</v>
      </c>
    </row>
    <row r="78" spans="1:15" s="21" customFormat="1" ht="30.75" customHeight="1" x14ac:dyDescent="0.3">
      <c r="A78" s="130">
        <v>5</v>
      </c>
      <c r="B78" s="137" t="s">
        <v>228</v>
      </c>
      <c r="C78" s="134" t="s">
        <v>229</v>
      </c>
      <c r="D78" s="135" t="s">
        <v>244</v>
      </c>
      <c r="E78" s="136">
        <f t="shared" si="19"/>
        <v>5</v>
      </c>
      <c r="F78" s="130">
        <f t="shared" si="20"/>
        <v>5</v>
      </c>
      <c r="G78" s="130">
        <v>5</v>
      </c>
      <c r="H78" s="130"/>
      <c r="I78" s="130"/>
      <c r="J78" s="116">
        <f t="shared" si="21"/>
        <v>40</v>
      </c>
      <c r="K78" s="113">
        <f t="shared" si="22"/>
        <v>15</v>
      </c>
      <c r="L78" s="130">
        <v>15</v>
      </c>
      <c r="M78" s="130"/>
      <c r="N78" s="130">
        <v>25</v>
      </c>
    </row>
    <row r="79" spans="1:15" s="21" customFormat="1" x14ac:dyDescent="0.3">
      <c r="A79" s="130">
        <v>6</v>
      </c>
      <c r="B79" s="123" t="s">
        <v>14</v>
      </c>
      <c r="C79" s="134" t="s">
        <v>84</v>
      </c>
      <c r="D79" s="135" t="s">
        <v>152</v>
      </c>
      <c r="E79" s="136">
        <v>5</v>
      </c>
      <c r="F79" s="130">
        <v>5</v>
      </c>
      <c r="G79" s="130">
        <v>5</v>
      </c>
      <c r="H79" s="130"/>
      <c r="I79" s="130"/>
      <c r="J79" s="116">
        <f t="shared" si="21"/>
        <v>15</v>
      </c>
      <c r="K79" s="113">
        <f t="shared" si="22"/>
        <v>15</v>
      </c>
      <c r="L79" s="130">
        <v>15</v>
      </c>
      <c r="M79" s="130"/>
      <c r="N79" s="130"/>
    </row>
    <row r="80" spans="1:15" s="21" customFormat="1" ht="31.2" x14ac:dyDescent="0.3">
      <c r="A80" s="130">
        <v>7</v>
      </c>
      <c r="B80" s="114" t="s">
        <v>8</v>
      </c>
      <c r="C80" s="120" t="s">
        <v>109</v>
      </c>
      <c r="D80" s="115" t="s">
        <v>27</v>
      </c>
      <c r="E80" s="116">
        <v>20</v>
      </c>
      <c r="F80" s="113">
        <v>20</v>
      </c>
      <c r="G80" s="113">
        <v>20</v>
      </c>
      <c r="H80" s="113"/>
      <c r="I80" s="113"/>
      <c r="J80" s="116">
        <f t="shared" si="21"/>
        <v>3</v>
      </c>
      <c r="K80" s="113">
        <f t="shared" si="22"/>
        <v>3</v>
      </c>
      <c r="L80" s="113">
        <v>3</v>
      </c>
      <c r="M80" s="113"/>
      <c r="N80" s="113"/>
    </row>
    <row r="81" spans="1:15" s="21" customFormat="1" x14ac:dyDescent="0.3">
      <c r="A81" s="130">
        <v>8</v>
      </c>
      <c r="B81" s="114" t="s">
        <v>9</v>
      </c>
      <c r="C81" s="120" t="s">
        <v>110</v>
      </c>
      <c r="D81" s="115" t="s">
        <v>107</v>
      </c>
      <c r="E81" s="116">
        <f t="shared" ref="E81:E86" si="23">F81+I81</f>
        <v>20</v>
      </c>
      <c r="F81" s="113">
        <f t="shared" ref="F81:F86" si="24">G81+H81</f>
        <v>20</v>
      </c>
      <c r="G81" s="113">
        <v>20</v>
      </c>
      <c r="H81" s="113"/>
      <c r="I81" s="113"/>
      <c r="J81" s="116">
        <f t="shared" si="21"/>
        <v>3</v>
      </c>
      <c r="K81" s="113">
        <f t="shared" si="22"/>
        <v>3</v>
      </c>
      <c r="L81" s="113">
        <v>3</v>
      </c>
      <c r="M81" s="113"/>
      <c r="N81" s="113"/>
    </row>
    <row r="82" spans="1:15" s="21" customFormat="1" x14ac:dyDescent="0.3">
      <c r="A82" s="130">
        <v>9</v>
      </c>
      <c r="B82" s="114" t="s">
        <v>230</v>
      </c>
      <c r="C82" s="120" t="s">
        <v>231</v>
      </c>
      <c r="D82" s="115" t="s">
        <v>107</v>
      </c>
      <c r="E82" s="116">
        <f t="shared" si="23"/>
        <v>20</v>
      </c>
      <c r="F82" s="113">
        <f t="shared" si="24"/>
        <v>20</v>
      </c>
      <c r="G82" s="113">
        <v>20</v>
      </c>
      <c r="H82" s="113"/>
      <c r="I82" s="113"/>
      <c r="J82" s="116">
        <f t="shared" si="21"/>
        <v>3</v>
      </c>
      <c r="K82" s="113">
        <f t="shared" si="22"/>
        <v>3</v>
      </c>
      <c r="L82" s="113">
        <v>3</v>
      </c>
      <c r="M82" s="113"/>
      <c r="N82" s="113"/>
    </row>
    <row r="83" spans="1:15" s="21" customFormat="1" ht="46.8" x14ac:dyDescent="0.3">
      <c r="A83" s="130">
        <v>10</v>
      </c>
      <c r="B83" s="114" t="s">
        <v>269</v>
      </c>
      <c r="C83" s="120" t="s">
        <v>108</v>
      </c>
      <c r="D83" s="115" t="s">
        <v>107</v>
      </c>
      <c r="E83" s="116">
        <f t="shared" si="23"/>
        <v>20</v>
      </c>
      <c r="F83" s="113">
        <f t="shared" si="24"/>
        <v>20</v>
      </c>
      <c r="G83" s="113">
        <v>20</v>
      </c>
      <c r="H83" s="113"/>
      <c r="I83" s="113"/>
      <c r="J83" s="116">
        <f t="shared" si="21"/>
        <v>5</v>
      </c>
      <c r="K83" s="113">
        <f t="shared" si="22"/>
        <v>5</v>
      </c>
      <c r="L83" s="113">
        <v>5</v>
      </c>
      <c r="M83" s="113"/>
      <c r="N83" s="113"/>
    </row>
    <row r="84" spans="1:15" s="21" customFormat="1" ht="31.2" x14ac:dyDescent="0.3">
      <c r="A84" s="130">
        <v>11</v>
      </c>
      <c r="B84" s="114" t="s">
        <v>265</v>
      </c>
      <c r="C84" s="120" t="s">
        <v>85</v>
      </c>
      <c r="D84" s="115" t="s">
        <v>26</v>
      </c>
      <c r="E84" s="116">
        <f t="shared" si="23"/>
        <v>25</v>
      </c>
      <c r="F84" s="113">
        <f t="shared" si="24"/>
        <v>25</v>
      </c>
      <c r="G84" s="113">
        <v>25</v>
      </c>
      <c r="H84" s="113"/>
      <c r="I84" s="113"/>
      <c r="J84" s="116"/>
      <c r="K84" s="113"/>
      <c r="L84" s="113"/>
      <c r="M84" s="113"/>
      <c r="N84" s="113"/>
    </row>
    <row r="85" spans="1:15" s="21" customFormat="1" ht="28.5" customHeight="1" x14ac:dyDescent="0.3">
      <c r="A85" s="130">
        <v>12</v>
      </c>
      <c r="B85" s="114" t="s">
        <v>240</v>
      </c>
      <c r="C85" s="120" t="s">
        <v>241</v>
      </c>
      <c r="D85" s="115" t="s">
        <v>242</v>
      </c>
      <c r="E85" s="116">
        <f t="shared" si="23"/>
        <v>20</v>
      </c>
      <c r="F85" s="113">
        <f t="shared" si="24"/>
        <v>20</v>
      </c>
      <c r="G85" s="113">
        <v>20</v>
      </c>
      <c r="H85" s="113"/>
      <c r="I85" s="113"/>
      <c r="J85" s="116">
        <v>3</v>
      </c>
      <c r="K85" s="113">
        <v>3</v>
      </c>
      <c r="L85" s="113">
        <v>3</v>
      </c>
      <c r="M85" s="113"/>
      <c r="N85" s="113"/>
    </row>
    <row r="86" spans="1:15" s="21" customFormat="1" ht="31.2" x14ac:dyDescent="0.3">
      <c r="A86" s="130">
        <v>13</v>
      </c>
      <c r="B86" s="114" t="s">
        <v>172</v>
      </c>
      <c r="C86" s="120" t="s">
        <v>173</v>
      </c>
      <c r="D86" s="115" t="s">
        <v>26</v>
      </c>
      <c r="E86" s="116">
        <f t="shared" si="23"/>
        <v>20</v>
      </c>
      <c r="F86" s="113">
        <f t="shared" si="24"/>
        <v>20</v>
      </c>
      <c r="G86" s="113">
        <v>20</v>
      </c>
      <c r="H86" s="113"/>
      <c r="I86" s="113"/>
      <c r="J86" s="116">
        <v>5</v>
      </c>
      <c r="K86" s="113">
        <v>5</v>
      </c>
      <c r="L86" s="113">
        <v>5</v>
      </c>
      <c r="M86" s="113"/>
      <c r="N86" s="113"/>
    </row>
    <row r="87" spans="1:15" s="23" customFormat="1" ht="15.75" customHeight="1" x14ac:dyDescent="0.3">
      <c r="A87" s="189" t="s">
        <v>30</v>
      </c>
      <c r="B87" s="189"/>
      <c r="C87" s="189"/>
      <c r="D87" s="189"/>
      <c r="E87" s="136">
        <f t="shared" ref="E87:N87" si="25">SUM(E74:E86)</f>
        <v>195</v>
      </c>
      <c r="F87" s="136">
        <f t="shared" si="25"/>
        <v>195</v>
      </c>
      <c r="G87" s="136">
        <f t="shared" si="25"/>
        <v>195</v>
      </c>
      <c r="H87" s="136">
        <f t="shared" si="25"/>
        <v>0</v>
      </c>
      <c r="I87" s="136">
        <f t="shared" si="25"/>
        <v>0</v>
      </c>
      <c r="J87" s="136">
        <f t="shared" si="25"/>
        <v>192</v>
      </c>
      <c r="K87" s="136">
        <f t="shared" si="25"/>
        <v>97</v>
      </c>
      <c r="L87" s="136">
        <f t="shared" si="25"/>
        <v>97</v>
      </c>
      <c r="M87" s="136">
        <f t="shared" si="25"/>
        <v>0</v>
      </c>
      <c r="N87" s="136">
        <f t="shared" si="25"/>
        <v>95</v>
      </c>
      <c r="O87" s="23" t="s">
        <v>237</v>
      </c>
    </row>
    <row r="88" spans="1:15" s="23" customFormat="1" ht="18" customHeight="1" x14ac:dyDescent="0.3">
      <c r="A88" s="140"/>
      <c r="B88" s="132" t="s">
        <v>33</v>
      </c>
      <c r="C88" s="140"/>
      <c r="D88" s="140"/>
      <c r="E88" s="136"/>
      <c r="F88" s="136"/>
      <c r="G88" s="136"/>
      <c r="H88" s="136"/>
      <c r="I88" s="136"/>
      <c r="J88" s="136"/>
      <c r="K88" s="136"/>
      <c r="L88" s="136"/>
      <c r="M88" s="136"/>
      <c r="N88" s="136"/>
    </row>
    <row r="89" spans="1:15" s="21" customFormat="1" ht="46.8" x14ac:dyDescent="0.3">
      <c r="A89" s="130">
        <v>1</v>
      </c>
      <c r="B89" s="123" t="s">
        <v>266</v>
      </c>
      <c r="C89" s="134"/>
      <c r="D89" s="134" t="s">
        <v>138</v>
      </c>
      <c r="E89" s="136">
        <v>20</v>
      </c>
      <c r="F89" s="130"/>
      <c r="G89" s="130"/>
      <c r="H89" s="130"/>
      <c r="I89" s="130"/>
      <c r="J89" s="136"/>
      <c r="K89" s="130"/>
      <c r="L89" s="130"/>
      <c r="M89" s="130"/>
      <c r="N89" s="130"/>
    </row>
    <row r="90" spans="1:15" s="21" customFormat="1" x14ac:dyDescent="0.3">
      <c r="A90" s="185" t="s">
        <v>30</v>
      </c>
      <c r="B90" s="185"/>
      <c r="C90" s="185"/>
      <c r="D90" s="185"/>
      <c r="E90" s="136">
        <v>20</v>
      </c>
      <c r="F90" s="130"/>
      <c r="G90" s="130"/>
      <c r="H90" s="130"/>
      <c r="I90" s="130"/>
      <c r="J90" s="136"/>
      <c r="K90" s="130"/>
      <c r="L90" s="130"/>
      <c r="M90" s="130"/>
      <c r="N90" s="130"/>
    </row>
    <row r="91" spans="1:15" s="59" customFormat="1" ht="15.75" customHeight="1" x14ac:dyDescent="0.3">
      <c r="A91" s="180" t="s">
        <v>142</v>
      </c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4"/>
    </row>
    <row r="92" spans="1:15" s="59" customFormat="1" x14ac:dyDescent="0.3">
      <c r="A92" s="110"/>
      <c r="B92" s="111" t="s">
        <v>32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29"/>
    </row>
    <row r="93" spans="1:15" s="59" customFormat="1" x14ac:dyDescent="0.3">
      <c r="A93" s="113">
        <v>1</v>
      </c>
      <c r="B93" s="127" t="s">
        <v>0</v>
      </c>
      <c r="C93" s="120" t="s">
        <v>175</v>
      </c>
      <c r="D93" s="115" t="s">
        <v>164</v>
      </c>
      <c r="E93" s="116">
        <f t="shared" ref="E93:E95" si="26">F93+I93</f>
        <v>20</v>
      </c>
      <c r="F93" s="113">
        <f t="shared" ref="F93:F95" si="27">G93+H93</f>
        <v>20</v>
      </c>
      <c r="G93" s="113">
        <v>20</v>
      </c>
      <c r="H93" s="113"/>
      <c r="I93" s="113"/>
      <c r="J93" s="116">
        <f t="shared" ref="J93:J97" si="28">K93+N93</f>
        <v>5</v>
      </c>
      <c r="K93" s="113">
        <f t="shared" ref="K93:K97" si="29">L93+M93</f>
        <v>5</v>
      </c>
      <c r="L93" s="113">
        <v>5</v>
      </c>
      <c r="M93" s="113"/>
      <c r="N93" s="113"/>
    </row>
    <row r="94" spans="1:15" s="23" customFormat="1" ht="31.2" x14ac:dyDescent="0.3">
      <c r="A94" s="113">
        <v>2</v>
      </c>
      <c r="B94" s="127" t="s">
        <v>165</v>
      </c>
      <c r="C94" s="120" t="s">
        <v>190</v>
      </c>
      <c r="D94" s="115" t="s">
        <v>286</v>
      </c>
      <c r="E94" s="116">
        <f t="shared" si="26"/>
        <v>40</v>
      </c>
      <c r="F94" s="113">
        <f t="shared" si="27"/>
        <v>40</v>
      </c>
      <c r="G94" s="113">
        <v>40</v>
      </c>
      <c r="H94" s="113"/>
      <c r="I94" s="113"/>
      <c r="J94" s="116">
        <f t="shared" si="28"/>
        <v>25</v>
      </c>
      <c r="K94" s="113">
        <f t="shared" si="29"/>
        <v>10</v>
      </c>
      <c r="L94" s="113">
        <v>10</v>
      </c>
      <c r="M94" s="113"/>
      <c r="N94" s="113">
        <v>15</v>
      </c>
    </row>
    <row r="95" spans="1:15" s="23" customFormat="1" ht="37.5" customHeight="1" x14ac:dyDescent="0.3">
      <c r="A95" s="113">
        <v>3</v>
      </c>
      <c r="B95" s="127" t="s">
        <v>63</v>
      </c>
      <c r="C95" s="120" t="s">
        <v>98</v>
      </c>
      <c r="D95" s="115" t="s">
        <v>167</v>
      </c>
      <c r="E95" s="116">
        <f t="shared" si="26"/>
        <v>20</v>
      </c>
      <c r="F95" s="113">
        <f t="shared" si="27"/>
        <v>20</v>
      </c>
      <c r="G95" s="113">
        <v>20</v>
      </c>
      <c r="H95" s="113"/>
      <c r="I95" s="113"/>
      <c r="J95" s="116">
        <f t="shared" si="28"/>
        <v>5</v>
      </c>
      <c r="K95" s="113">
        <f t="shared" si="29"/>
        <v>5</v>
      </c>
      <c r="L95" s="113">
        <v>5</v>
      </c>
      <c r="M95" s="113"/>
      <c r="N95" s="113"/>
    </row>
    <row r="96" spans="1:15" s="23" customFormat="1" ht="30" customHeight="1" x14ac:dyDescent="0.3">
      <c r="A96" s="113">
        <v>4</v>
      </c>
      <c r="B96" s="145" t="s">
        <v>268</v>
      </c>
      <c r="C96" s="120" t="s">
        <v>112</v>
      </c>
      <c r="D96" s="115" t="s">
        <v>193</v>
      </c>
      <c r="E96" s="116">
        <v>10</v>
      </c>
      <c r="F96" s="113">
        <v>10</v>
      </c>
      <c r="G96" s="113">
        <v>10</v>
      </c>
      <c r="H96" s="113"/>
      <c r="I96" s="113"/>
      <c r="J96" s="116">
        <v>10</v>
      </c>
      <c r="K96" s="113">
        <v>10</v>
      </c>
      <c r="L96" s="113">
        <v>10</v>
      </c>
      <c r="M96" s="113"/>
      <c r="N96" s="113"/>
    </row>
    <row r="97" spans="1:14" s="23" customFormat="1" ht="33" customHeight="1" x14ac:dyDescent="0.3">
      <c r="A97" s="113">
        <v>5</v>
      </c>
      <c r="B97" s="127" t="s">
        <v>252</v>
      </c>
      <c r="C97" s="120" t="s">
        <v>256</v>
      </c>
      <c r="D97" s="115" t="s">
        <v>193</v>
      </c>
      <c r="E97" s="116">
        <v>20</v>
      </c>
      <c r="F97" s="113">
        <v>20</v>
      </c>
      <c r="G97" s="113">
        <v>20</v>
      </c>
      <c r="H97" s="113"/>
      <c r="I97" s="113"/>
      <c r="J97" s="116">
        <f t="shared" si="28"/>
        <v>5</v>
      </c>
      <c r="K97" s="113">
        <f t="shared" si="29"/>
        <v>5</v>
      </c>
      <c r="L97" s="113">
        <v>5</v>
      </c>
      <c r="M97" s="113"/>
      <c r="N97" s="113"/>
    </row>
    <row r="98" spans="1:14" s="23" customFormat="1" ht="33" customHeight="1" x14ac:dyDescent="0.3">
      <c r="A98" s="186" t="s">
        <v>30</v>
      </c>
      <c r="B98" s="187"/>
      <c r="C98" s="187"/>
      <c r="D98" s="188"/>
      <c r="E98" s="116">
        <v>110</v>
      </c>
      <c r="F98" s="116">
        <v>110</v>
      </c>
      <c r="G98" s="116">
        <v>110</v>
      </c>
      <c r="H98" s="116">
        <v>0</v>
      </c>
      <c r="I98" s="116">
        <v>0</v>
      </c>
      <c r="J98" s="116">
        <v>50</v>
      </c>
      <c r="K98" s="116">
        <v>35</v>
      </c>
      <c r="L98" s="116">
        <v>35</v>
      </c>
      <c r="M98" s="116">
        <v>0</v>
      </c>
      <c r="N98" s="116">
        <v>15</v>
      </c>
    </row>
    <row r="99" spans="1:14" s="59" customFormat="1" ht="15.75" customHeight="1" x14ac:dyDescent="0.3">
      <c r="A99" s="180" t="s">
        <v>176</v>
      </c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4"/>
    </row>
    <row r="100" spans="1:14" s="65" customFormat="1" x14ac:dyDescent="0.3">
      <c r="A100" s="110"/>
      <c r="B100" s="111" t="s">
        <v>41</v>
      </c>
      <c r="C100" s="112"/>
      <c r="D100" s="112"/>
      <c r="E100" s="112"/>
      <c r="F100" s="112"/>
      <c r="G100" s="112"/>
      <c r="H100" s="112"/>
      <c r="I100" s="112"/>
      <c r="J100" s="112"/>
      <c r="K100" s="141"/>
      <c r="L100" s="141"/>
      <c r="M100" s="141"/>
      <c r="N100" s="142"/>
    </row>
    <row r="101" spans="1:14" s="65" customFormat="1" x14ac:dyDescent="0.3">
      <c r="A101" s="113">
        <v>1</v>
      </c>
      <c r="B101" s="114" t="s">
        <v>3</v>
      </c>
      <c r="C101" s="120" t="s">
        <v>86</v>
      </c>
      <c r="D101" s="115" t="s">
        <v>28</v>
      </c>
      <c r="E101" s="116">
        <f>F101+I101</f>
        <v>15</v>
      </c>
      <c r="F101" s="113">
        <v>15</v>
      </c>
      <c r="G101" s="113"/>
      <c r="H101" s="113">
        <v>15</v>
      </c>
      <c r="I101" s="113"/>
      <c r="J101" s="116">
        <f t="shared" ref="J101:J106" si="30">K101+N101</f>
        <v>5</v>
      </c>
      <c r="K101" s="113">
        <f t="shared" ref="K101:K106" si="31">L101+M101</f>
        <v>5</v>
      </c>
      <c r="L101" s="113"/>
      <c r="M101" s="113">
        <v>5</v>
      </c>
      <c r="N101" s="143"/>
    </row>
    <row r="102" spans="1:14" s="65" customFormat="1" x14ac:dyDescent="0.3">
      <c r="A102" s="113">
        <v>2</v>
      </c>
      <c r="B102" s="114" t="s">
        <v>6</v>
      </c>
      <c r="C102" s="120" t="s">
        <v>89</v>
      </c>
      <c r="D102" s="115" t="s">
        <v>27</v>
      </c>
      <c r="E102" s="116">
        <f>F102+I102</f>
        <v>5</v>
      </c>
      <c r="F102" s="113">
        <f>G102+H102</f>
        <v>5</v>
      </c>
      <c r="G102" s="113">
        <v>5</v>
      </c>
      <c r="H102" s="113"/>
      <c r="I102" s="113"/>
      <c r="J102" s="116">
        <f t="shared" si="30"/>
        <v>20</v>
      </c>
      <c r="K102" s="113">
        <f t="shared" si="31"/>
        <v>20</v>
      </c>
      <c r="L102" s="113">
        <v>20</v>
      </c>
      <c r="M102" s="113"/>
      <c r="N102" s="143"/>
    </row>
    <row r="103" spans="1:14" s="65" customFormat="1" ht="31.2" x14ac:dyDescent="0.3">
      <c r="A103" s="113">
        <v>3</v>
      </c>
      <c r="B103" s="145" t="s">
        <v>5</v>
      </c>
      <c r="C103" s="120" t="s">
        <v>88</v>
      </c>
      <c r="D103" s="115" t="s">
        <v>46</v>
      </c>
      <c r="E103" s="116">
        <f>F103+I103</f>
        <v>40</v>
      </c>
      <c r="F103" s="113">
        <f>G103+H103</f>
        <v>40</v>
      </c>
      <c r="G103" s="113">
        <v>20</v>
      </c>
      <c r="H103" s="113">
        <v>20</v>
      </c>
      <c r="I103" s="113"/>
      <c r="J103" s="116">
        <f t="shared" si="30"/>
        <v>55</v>
      </c>
      <c r="K103" s="113">
        <f t="shared" si="31"/>
        <v>55</v>
      </c>
      <c r="L103" s="113">
        <v>50</v>
      </c>
      <c r="M103" s="113">
        <v>5</v>
      </c>
      <c r="N103" s="143"/>
    </row>
    <row r="104" spans="1:14" s="65" customFormat="1" x14ac:dyDescent="0.3">
      <c r="A104" s="113">
        <v>4</v>
      </c>
      <c r="B104" s="114" t="s">
        <v>31</v>
      </c>
      <c r="C104" s="120" t="s">
        <v>136</v>
      </c>
      <c r="D104" s="115" t="s">
        <v>27</v>
      </c>
      <c r="E104" s="116">
        <f>F104+I104</f>
        <v>20</v>
      </c>
      <c r="F104" s="113">
        <f>G104+H104</f>
        <v>20</v>
      </c>
      <c r="G104" s="113">
        <v>20</v>
      </c>
      <c r="H104" s="113"/>
      <c r="I104" s="113"/>
      <c r="J104" s="116">
        <f t="shared" si="30"/>
        <v>5</v>
      </c>
      <c r="K104" s="113">
        <f t="shared" si="31"/>
        <v>5</v>
      </c>
      <c r="L104" s="113">
        <v>5</v>
      </c>
      <c r="M104" s="113"/>
      <c r="N104" s="143"/>
    </row>
    <row r="105" spans="1:14" s="65" customFormat="1" x14ac:dyDescent="0.3">
      <c r="A105" s="113">
        <v>5</v>
      </c>
      <c r="B105" s="114" t="s">
        <v>4</v>
      </c>
      <c r="C105" s="120" t="s">
        <v>87</v>
      </c>
      <c r="D105" s="115" t="s">
        <v>27</v>
      </c>
      <c r="E105" s="116"/>
      <c r="F105" s="113"/>
      <c r="G105" s="113"/>
      <c r="H105" s="113"/>
      <c r="I105" s="113"/>
      <c r="J105" s="116">
        <f t="shared" si="30"/>
        <v>50</v>
      </c>
      <c r="K105" s="113">
        <f t="shared" si="31"/>
        <v>50</v>
      </c>
      <c r="L105" s="113">
        <v>50</v>
      </c>
      <c r="M105" s="113"/>
      <c r="N105" s="143"/>
    </row>
    <row r="106" spans="1:14" s="65" customFormat="1" x14ac:dyDescent="0.3">
      <c r="A106" s="113">
        <v>6</v>
      </c>
      <c r="B106" s="114" t="s">
        <v>69</v>
      </c>
      <c r="C106" s="120" t="s">
        <v>137</v>
      </c>
      <c r="D106" s="115" t="s">
        <v>70</v>
      </c>
      <c r="E106" s="116"/>
      <c r="F106" s="113"/>
      <c r="G106" s="113"/>
      <c r="H106" s="113"/>
      <c r="I106" s="113"/>
      <c r="J106" s="116">
        <f t="shared" si="30"/>
        <v>25</v>
      </c>
      <c r="K106" s="113">
        <f t="shared" si="31"/>
        <v>25</v>
      </c>
      <c r="L106" s="113"/>
      <c r="M106" s="113">
        <v>25</v>
      </c>
      <c r="N106" s="143"/>
    </row>
    <row r="107" spans="1:14" s="65" customFormat="1" x14ac:dyDescent="0.3">
      <c r="A107" s="113">
        <v>7</v>
      </c>
      <c r="B107" s="114" t="s">
        <v>197</v>
      </c>
      <c r="C107" s="120" t="s">
        <v>198</v>
      </c>
      <c r="D107" s="115" t="s">
        <v>70</v>
      </c>
      <c r="E107" s="116">
        <v>20</v>
      </c>
      <c r="F107" s="113">
        <v>20</v>
      </c>
      <c r="G107" s="113"/>
      <c r="H107" s="113">
        <v>20</v>
      </c>
      <c r="I107" s="113"/>
      <c r="J107" s="116">
        <v>5</v>
      </c>
      <c r="K107" s="113">
        <v>5</v>
      </c>
      <c r="L107" s="113"/>
      <c r="M107" s="113">
        <v>5</v>
      </c>
      <c r="N107" s="143"/>
    </row>
    <row r="108" spans="1:14" s="65" customFormat="1" ht="46.8" x14ac:dyDescent="0.3">
      <c r="A108" s="113">
        <v>8</v>
      </c>
      <c r="B108" s="144" t="s">
        <v>200</v>
      </c>
      <c r="C108" s="120" t="s">
        <v>201</v>
      </c>
      <c r="D108" s="115" t="s">
        <v>70</v>
      </c>
      <c r="E108" s="116">
        <v>15</v>
      </c>
      <c r="F108" s="113">
        <v>15</v>
      </c>
      <c r="G108" s="113"/>
      <c r="H108" s="113">
        <v>15</v>
      </c>
      <c r="I108" s="113"/>
      <c r="J108" s="116"/>
      <c r="K108" s="113"/>
      <c r="L108" s="113"/>
      <c r="M108" s="113"/>
      <c r="N108" s="143"/>
    </row>
    <row r="109" spans="1:14" s="65" customFormat="1" x14ac:dyDescent="0.3">
      <c r="A109" s="113"/>
      <c r="B109" s="180" t="s">
        <v>30</v>
      </c>
      <c r="C109" s="181"/>
      <c r="D109" s="182"/>
      <c r="E109" s="116">
        <v>115</v>
      </c>
      <c r="F109" s="116">
        <v>115</v>
      </c>
      <c r="G109" s="116">
        <f t="shared" ref="G109:I109" si="32">G101+G102+G103+G104+G105+G106+G107</f>
        <v>45</v>
      </c>
      <c r="H109" s="116">
        <f>SUM(H100:H108)</f>
        <v>70</v>
      </c>
      <c r="I109" s="116">
        <f t="shared" si="32"/>
        <v>0</v>
      </c>
      <c r="J109" s="116">
        <f>J101+J102+J103+J104+J105+J106+J107</f>
        <v>165</v>
      </c>
      <c r="K109" s="116">
        <f>K101+K102+K103+K104+K105+K106+K107</f>
        <v>165</v>
      </c>
      <c r="L109" s="116">
        <f t="shared" ref="L109" si="33">L101+L102+L103+L104+L105+L106+L107</f>
        <v>125</v>
      </c>
      <c r="M109" s="116">
        <f t="shared" ref="M109" si="34">M101+M102+M103+M104+M105+M106+M107</f>
        <v>40</v>
      </c>
      <c r="N109" s="116">
        <f t="shared" ref="N109" si="35">N101+N102+N103+N104+N105+N106+N107</f>
        <v>0</v>
      </c>
    </row>
    <row r="110" spans="1:14" s="59" customFormat="1" ht="15.75" customHeight="1" x14ac:dyDescent="0.3">
      <c r="A110" s="180" t="s">
        <v>177</v>
      </c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84"/>
    </row>
    <row r="111" spans="1:14" s="59" customFormat="1" x14ac:dyDescent="0.3">
      <c r="A111" s="22"/>
      <c r="B111" s="99" t="s">
        <v>41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26"/>
    </row>
    <row r="112" spans="1:14" s="59" customFormat="1" x14ac:dyDescent="0.3">
      <c r="A112" s="113">
        <v>1</v>
      </c>
      <c r="B112" s="123" t="s">
        <v>15</v>
      </c>
      <c r="C112" s="120" t="s">
        <v>96</v>
      </c>
      <c r="D112" s="115" t="s">
        <v>27</v>
      </c>
      <c r="E112" s="116">
        <v>15</v>
      </c>
      <c r="F112" s="113">
        <v>15</v>
      </c>
      <c r="G112" s="113">
        <v>15</v>
      </c>
      <c r="H112" s="113"/>
      <c r="I112" s="113"/>
      <c r="J112" s="116">
        <f>K112+N112</f>
        <v>5</v>
      </c>
      <c r="K112" s="113">
        <f>L112+M112</f>
        <v>5</v>
      </c>
      <c r="L112" s="113">
        <v>5</v>
      </c>
      <c r="M112" s="113"/>
      <c r="N112" s="113"/>
    </row>
    <row r="113" spans="1:15" s="59" customFormat="1" ht="30.75" customHeight="1" x14ac:dyDescent="0.3">
      <c r="A113" s="113">
        <v>2</v>
      </c>
      <c r="B113" s="114" t="s">
        <v>295</v>
      </c>
      <c r="C113" s="120" t="s">
        <v>155</v>
      </c>
      <c r="D113" s="115" t="s">
        <v>27</v>
      </c>
      <c r="E113" s="116">
        <v>15</v>
      </c>
      <c r="F113" s="113">
        <v>15</v>
      </c>
      <c r="G113" s="113">
        <v>15</v>
      </c>
      <c r="H113" s="113"/>
      <c r="I113" s="113"/>
      <c r="J113" s="116">
        <f>K113+N113</f>
        <v>5</v>
      </c>
      <c r="K113" s="113">
        <f>L113+M113</f>
        <v>5</v>
      </c>
      <c r="L113" s="113">
        <v>5</v>
      </c>
      <c r="M113" s="113"/>
      <c r="N113" s="113"/>
      <c r="O113" s="68"/>
    </row>
    <row r="114" spans="1:15" s="59" customFormat="1" ht="31.2" x14ac:dyDescent="0.3">
      <c r="A114" s="113">
        <v>3</v>
      </c>
      <c r="B114" s="123" t="s">
        <v>212</v>
      </c>
      <c r="C114" s="120" t="s">
        <v>208</v>
      </c>
      <c r="D114" s="115" t="s">
        <v>27</v>
      </c>
      <c r="E114" s="116">
        <f>F114+I114</f>
        <v>20</v>
      </c>
      <c r="F114" s="113">
        <f>G114+H114</f>
        <v>20</v>
      </c>
      <c r="G114" s="113">
        <v>20</v>
      </c>
      <c r="H114" s="113"/>
      <c r="I114" s="113"/>
      <c r="J114" s="116">
        <f>K114+N114</f>
        <v>8</v>
      </c>
      <c r="K114" s="113">
        <f>L114+M114</f>
        <v>8</v>
      </c>
      <c r="L114" s="113">
        <v>8</v>
      </c>
      <c r="M114" s="113"/>
      <c r="N114" s="113"/>
    </row>
    <row r="115" spans="1:15" s="59" customFormat="1" x14ac:dyDescent="0.3">
      <c r="A115" s="113">
        <v>4</v>
      </c>
      <c r="B115" s="123" t="s">
        <v>209</v>
      </c>
      <c r="C115" s="120" t="s">
        <v>210</v>
      </c>
      <c r="D115" s="115" t="s">
        <v>27</v>
      </c>
      <c r="E115" s="116">
        <f>F115+I115</f>
        <v>15</v>
      </c>
      <c r="F115" s="113">
        <f>G115+H115</f>
        <v>15</v>
      </c>
      <c r="G115" s="113">
        <v>15</v>
      </c>
      <c r="H115" s="113"/>
      <c r="I115" s="113"/>
      <c r="J115" s="116">
        <f>K115+N115</f>
        <v>5</v>
      </c>
      <c r="K115" s="113">
        <f>L115+M115</f>
        <v>5</v>
      </c>
      <c r="L115" s="113">
        <v>5</v>
      </c>
      <c r="M115" s="113"/>
      <c r="N115" s="113"/>
    </row>
    <row r="116" spans="1:15" s="59" customFormat="1" ht="31.2" x14ac:dyDescent="0.3">
      <c r="A116" s="113">
        <v>5</v>
      </c>
      <c r="B116" s="114" t="s">
        <v>12</v>
      </c>
      <c r="C116" s="120" t="s">
        <v>135</v>
      </c>
      <c r="D116" s="115" t="s">
        <v>26</v>
      </c>
      <c r="E116" s="116">
        <f>F116+I116</f>
        <v>10</v>
      </c>
      <c r="F116" s="113">
        <f>G116+H116</f>
        <v>10</v>
      </c>
      <c r="G116" s="113">
        <v>10</v>
      </c>
      <c r="H116" s="113"/>
      <c r="I116" s="113"/>
      <c r="J116" s="116">
        <f>K116+N116</f>
        <v>15</v>
      </c>
      <c r="K116" s="113">
        <f>L116+M116</f>
        <v>15</v>
      </c>
      <c r="L116" s="113">
        <v>15</v>
      </c>
      <c r="M116" s="113"/>
      <c r="N116" s="113"/>
    </row>
    <row r="117" spans="1:15" s="59" customFormat="1" ht="21" x14ac:dyDescent="0.4">
      <c r="A117" s="179" t="s">
        <v>30</v>
      </c>
      <c r="B117" s="179"/>
      <c r="C117" s="179"/>
      <c r="D117" s="179"/>
      <c r="E117" s="116">
        <f>SUM(E112:E116)</f>
        <v>75</v>
      </c>
      <c r="F117" s="116">
        <f t="shared" ref="F117:N117" si="36">SUM(F112:F116)</f>
        <v>75</v>
      </c>
      <c r="G117" s="116">
        <f t="shared" si="36"/>
        <v>75</v>
      </c>
      <c r="H117" s="116">
        <f t="shared" si="36"/>
        <v>0</v>
      </c>
      <c r="I117" s="116">
        <f t="shared" si="36"/>
        <v>0</v>
      </c>
      <c r="J117" s="116">
        <f t="shared" si="36"/>
        <v>38</v>
      </c>
      <c r="K117" s="116">
        <f t="shared" si="36"/>
        <v>38</v>
      </c>
      <c r="L117" s="116">
        <f t="shared" si="36"/>
        <v>38</v>
      </c>
      <c r="M117" s="116">
        <f t="shared" si="36"/>
        <v>0</v>
      </c>
      <c r="N117" s="116">
        <f t="shared" si="36"/>
        <v>0</v>
      </c>
      <c r="O117" s="109"/>
    </row>
    <row r="118" spans="1:15" s="60" customFormat="1" ht="15.75" customHeight="1" x14ac:dyDescent="0.3">
      <c r="A118" s="178" t="s">
        <v>178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5" s="60" customFormat="1" x14ac:dyDescent="0.3">
      <c r="A119" s="22"/>
      <c r="B119" s="99" t="s">
        <v>32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</row>
    <row r="120" spans="1:15" s="60" customFormat="1" x14ac:dyDescent="0.3">
      <c r="A120" s="113">
        <v>1</v>
      </c>
      <c r="B120" s="114" t="s">
        <v>0</v>
      </c>
      <c r="C120" s="120" t="s">
        <v>175</v>
      </c>
      <c r="D120" s="115" t="s">
        <v>27</v>
      </c>
      <c r="E120" s="116">
        <v>10</v>
      </c>
      <c r="F120" s="113">
        <v>10</v>
      </c>
      <c r="G120" s="113">
        <v>10</v>
      </c>
      <c r="H120" s="113"/>
      <c r="I120" s="113"/>
      <c r="J120" s="116">
        <v>15</v>
      </c>
      <c r="K120" s="113">
        <v>15</v>
      </c>
      <c r="L120" s="113">
        <v>15</v>
      </c>
      <c r="M120" s="113"/>
      <c r="N120" s="113"/>
    </row>
    <row r="121" spans="1:15" s="60" customFormat="1" ht="33" customHeight="1" x14ac:dyDescent="0.3">
      <c r="A121" s="113">
        <v>2</v>
      </c>
      <c r="B121" s="114" t="s">
        <v>215</v>
      </c>
      <c r="C121" s="120" t="s">
        <v>216</v>
      </c>
      <c r="D121" s="115" t="s">
        <v>26</v>
      </c>
      <c r="E121" s="116">
        <f t="shared" ref="E121:E123" si="37">F121+I121</f>
        <v>20</v>
      </c>
      <c r="F121" s="113">
        <f t="shared" ref="F121:F123" si="38">G121+H121</f>
        <v>20</v>
      </c>
      <c r="G121" s="113">
        <v>20</v>
      </c>
      <c r="H121" s="113"/>
      <c r="I121" s="113"/>
      <c r="J121" s="116">
        <v>5</v>
      </c>
      <c r="K121" s="113">
        <v>5</v>
      </c>
      <c r="L121" s="113">
        <v>5</v>
      </c>
      <c r="M121" s="150"/>
      <c r="N121" s="150"/>
    </row>
    <row r="122" spans="1:15" s="60" customFormat="1" ht="44.25" customHeight="1" x14ac:dyDescent="0.3">
      <c r="A122" s="113">
        <v>3</v>
      </c>
      <c r="B122" s="145" t="s">
        <v>226</v>
      </c>
      <c r="C122" s="120" t="s">
        <v>227</v>
      </c>
      <c r="D122" s="115" t="s">
        <v>244</v>
      </c>
      <c r="E122" s="116">
        <f t="shared" si="37"/>
        <v>25</v>
      </c>
      <c r="F122" s="113">
        <f t="shared" si="38"/>
        <v>25</v>
      </c>
      <c r="G122" s="113">
        <v>25</v>
      </c>
      <c r="H122" s="113"/>
      <c r="I122" s="113"/>
      <c r="J122" s="116">
        <f t="shared" ref="J122:J125" si="39">K122+N122</f>
        <v>25</v>
      </c>
      <c r="K122" s="113">
        <f t="shared" ref="K122:K123" si="40">L122+M122</f>
        <v>5</v>
      </c>
      <c r="L122" s="113">
        <v>5</v>
      </c>
      <c r="M122" s="113"/>
      <c r="N122" s="113">
        <v>20</v>
      </c>
    </row>
    <row r="123" spans="1:15" s="60" customFormat="1" ht="31.2" x14ac:dyDescent="0.3">
      <c r="A123" s="113">
        <v>4</v>
      </c>
      <c r="B123" s="114" t="s">
        <v>253</v>
      </c>
      <c r="C123" s="120" t="s">
        <v>254</v>
      </c>
      <c r="D123" s="115" t="s">
        <v>134</v>
      </c>
      <c r="E123" s="116">
        <f t="shared" si="37"/>
        <v>20</v>
      </c>
      <c r="F123" s="113">
        <f t="shared" si="38"/>
        <v>20</v>
      </c>
      <c r="G123" s="113">
        <v>20</v>
      </c>
      <c r="H123" s="113"/>
      <c r="I123" s="113"/>
      <c r="J123" s="116">
        <f t="shared" si="39"/>
        <v>5</v>
      </c>
      <c r="K123" s="113">
        <f t="shared" si="40"/>
        <v>5</v>
      </c>
      <c r="L123" s="113">
        <v>5</v>
      </c>
      <c r="M123" s="113"/>
      <c r="N123" s="113"/>
    </row>
    <row r="124" spans="1:15" s="60" customFormat="1" x14ac:dyDescent="0.3">
      <c r="A124" s="113">
        <v>5</v>
      </c>
      <c r="B124" s="114" t="s">
        <v>113</v>
      </c>
      <c r="C124" s="120" t="s">
        <v>115</v>
      </c>
      <c r="D124" s="115" t="s">
        <v>166</v>
      </c>
      <c r="E124" s="116">
        <v>20</v>
      </c>
      <c r="F124" s="113">
        <v>20</v>
      </c>
      <c r="G124" s="113">
        <v>20</v>
      </c>
      <c r="H124" s="113"/>
      <c r="I124" s="113"/>
      <c r="J124" s="116">
        <f t="shared" si="39"/>
        <v>5</v>
      </c>
      <c r="K124" s="113">
        <v>5</v>
      </c>
      <c r="L124" s="113">
        <v>5</v>
      </c>
      <c r="M124" s="113"/>
      <c r="N124" s="113"/>
    </row>
    <row r="125" spans="1:15" s="60" customFormat="1" x14ac:dyDescent="0.3">
      <c r="A125" s="113">
        <v>6</v>
      </c>
      <c r="B125" s="114" t="s">
        <v>165</v>
      </c>
      <c r="C125" s="120" t="s">
        <v>190</v>
      </c>
      <c r="D125" s="115" t="s">
        <v>243</v>
      </c>
      <c r="E125" s="116"/>
      <c r="F125" s="113"/>
      <c r="G125" s="113"/>
      <c r="H125" s="113"/>
      <c r="I125" s="113"/>
      <c r="J125" s="116">
        <f t="shared" si="39"/>
        <v>20</v>
      </c>
      <c r="K125" s="113"/>
      <c r="L125" s="113"/>
      <c r="M125" s="113"/>
      <c r="N125" s="113">
        <v>20</v>
      </c>
    </row>
    <row r="126" spans="1:15" s="59" customFormat="1" ht="21" x14ac:dyDescent="0.4">
      <c r="A126" s="179" t="s">
        <v>30</v>
      </c>
      <c r="B126" s="179"/>
      <c r="C126" s="179"/>
      <c r="D126" s="179"/>
      <c r="E126" s="116">
        <f t="shared" ref="E126:N126" si="41">SUM(E120:E125)</f>
        <v>95</v>
      </c>
      <c r="F126" s="116">
        <f t="shared" si="41"/>
        <v>95</v>
      </c>
      <c r="G126" s="116">
        <f t="shared" si="41"/>
        <v>95</v>
      </c>
      <c r="H126" s="116">
        <f t="shared" si="41"/>
        <v>0</v>
      </c>
      <c r="I126" s="116">
        <f t="shared" si="41"/>
        <v>0</v>
      </c>
      <c r="J126" s="116">
        <f t="shared" si="41"/>
        <v>75</v>
      </c>
      <c r="K126" s="116">
        <f t="shared" si="41"/>
        <v>35</v>
      </c>
      <c r="L126" s="116">
        <f t="shared" si="41"/>
        <v>35</v>
      </c>
      <c r="M126" s="116">
        <f t="shared" si="41"/>
        <v>0</v>
      </c>
      <c r="N126" s="116">
        <f t="shared" si="41"/>
        <v>40</v>
      </c>
      <c r="O126" s="109"/>
    </row>
    <row r="127" spans="1:15" s="59" customFormat="1" ht="21" x14ac:dyDescent="0.4">
      <c r="A127" s="161"/>
      <c r="B127" s="111" t="s">
        <v>33</v>
      </c>
      <c r="C127" s="161"/>
      <c r="D127" s="161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09"/>
    </row>
    <row r="128" spans="1:15" s="59" customFormat="1" x14ac:dyDescent="0.3">
      <c r="A128" s="113">
        <v>1</v>
      </c>
      <c r="B128" s="169" t="s">
        <v>191</v>
      </c>
      <c r="C128" s="122"/>
      <c r="D128" s="112" t="s">
        <v>287</v>
      </c>
      <c r="E128" s="116">
        <v>20</v>
      </c>
      <c r="F128" s="129"/>
      <c r="G128" s="129"/>
      <c r="H128" s="129"/>
      <c r="I128" s="129"/>
      <c r="J128" s="129"/>
      <c r="K128" s="129"/>
      <c r="L128" s="129"/>
      <c r="M128" s="129"/>
      <c r="N128" s="129"/>
    </row>
    <row r="129" spans="1:15" s="59" customFormat="1" ht="30.75" customHeight="1" x14ac:dyDescent="0.3">
      <c r="A129" s="125">
        <v>2</v>
      </c>
      <c r="B129" s="127" t="s">
        <v>285</v>
      </c>
      <c r="C129" s="114"/>
      <c r="D129" s="112" t="s">
        <v>281</v>
      </c>
      <c r="E129" s="121">
        <v>20</v>
      </c>
      <c r="F129" s="129"/>
      <c r="G129" s="129"/>
      <c r="H129" s="110"/>
      <c r="I129" s="129"/>
      <c r="J129" s="129"/>
      <c r="K129" s="129"/>
      <c r="L129" s="129"/>
      <c r="M129" s="129"/>
      <c r="N129" s="129"/>
    </row>
    <row r="130" spans="1:15" s="59" customFormat="1" ht="30.75" customHeight="1" x14ac:dyDescent="0.3">
      <c r="A130" s="125">
        <v>3</v>
      </c>
      <c r="B130" s="166" t="s">
        <v>288</v>
      </c>
      <c r="C130" s="114"/>
      <c r="D130" s="112" t="s">
        <v>281</v>
      </c>
      <c r="E130" s="121">
        <v>20</v>
      </c>
      <c r="F130" s="129"/>
      <c r="G130" s="129"/>
      <c r="H130" s="110"/>
      <c r="I130" s="129"/>
      <c r="J130" s="129"/>
      <c r="K130" s="129"/>
      <c r="L130" s="129"/>
      <c r="M130" s="129"/>
      <c r="N130" s="129"/>
    </row>
    <row r="131" spans="1:15" s="59" customFormat="1" ht="30.75" customHeight="1" x14ac:dyDescent="0.3">
      <c r="A131" s="125">
        <v>4</v>
      </c>
      <c r="B131" s="166" t="s">
        <v>280</v>
      </c>
      <c r="C131" s="114"/>
      <c r="D131" s="112" t="s">
        <v>298</v>
      </c>
      <c r="E131" s="121">
        <v>20</v>
      </c>
      <c r="F131" s="129"/>
      <c r="G131" s="129"/>
      <c r="H131" s="110"/>
      <c r="I131" s="129"/>
      <c r="J131" s="129"/>
      <c r="K131" s="129"/>
      <c r="L131" s="129"/>
      <c r="M131" s="129"/>
      <c r="N131" s="129"/>
    </row>
    <row r="132" spans="1:15" s="23" customFormat="1" ht="15.75" customHeight="1" x14ac:dyDescent="0.3">
      <c r="A132" s="173" t="s">
        <v>30</v>
      </c>
      <c r="B132" s="174"/>
      <c r="C132" s="174"/>
      <c r="D132" s="175"/>
      <c r="E132" s="121">
        <f>SUM(E128:E131)</f>
        <v>80</v>
      </c>
      <c r="F132" s="129"/>
      <c r="G132" s="129"/>
      <c r="H132" s="129"/>
      <c r="I132" s="129"/>
      <c r="J132" s="129"/>
      <c r="K132" s="129"/>
      <c r="L132" s="129"/>
      <c r="M132" s="129"/>
      <c r="N132" s="129"/>
    </row>
    <row r="133" spans="1:15" s="60" customFormat="1" ht="15.75" customHeight="1" x14ac:dyDescent="0.3">
      <c r="A133" s="178" t="s">
        <v>179</v>
      </c>
      <c r="B133" s="178"/>
      <c r="C133" s="178"/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</row>
    <row r="134" spans="1:15" s="60" customFormat="1" x14ac:dyDescent="0.3">
      <c r="A134" s="22"/>
      <c r="B134" s="111" t="s">
        <v>32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</row>
    <row r="135" spans="1:15" s="60" customFormat="1" ht="46.8" x14ac:dyDescent="0.3">
      <c r="A135" s="35">
        <v>1</v>
      </c>
      <c r="B135" s="114" t="s">
        <v>222</v>
      </c>
      <c r="C135" s="120" t="s">
        <v>154</v>
      </c>
      <c r="D135" s="115" t="s">
        <v>244</v>
      </c>
      <c r="E135" s="116">
        <f>F135+I135</f>
        <v>20</v>
      </c>
      <c r="F135" s="113">
        <f>G135+H135</f>
        <v>20</v>
      </c>
      <c r="G135" s="113">
        <v>20</v>
      </c>
      <c r="H135" s="113"/>
      <c r="I135" s="113"/>
      <c r="J135" s="116">
        <f>K135+N135</f>
        <v>20</v>
      </c>
      <c r="K135" s="113">
        <f>L135+M135</f>
        <v>5</v>
      </c>
      <c r="L135" s="113">
        <v>5</v>
      </c>
      <c r="M135" s="113"/>
      <c r="N135" s="113">
        <v>15</v>
      </c>
    </row>
    <row r="136" spans="1:15" s="60" customFormat="1" ht="32.25" customHeight="1" x14ac:dyDescent="0.3">
      <c r="A136" s="35">
        <v>2</v>
      </c>
      <c r="B136" s="145" t="s">
        <v>218</v>
      </c>
      <c r="C136" s="120" t="s">
        <v>219</v>
      </c>
      <c r="D136" s="115" t="s">
        <v>245</v>
      </c>
      <c r="E136" s="116">
        <f t="shared" ref="E136:E137" si="42">F136+I136</f>
        <v>20</v>
      </c>
      <c r="F136" s="113">
        <f t="shared" ref="F136:F137" si="43">G136+H136</f>
        <v>20</v>
      </c>
      <c r="G136" s="113">
        <v>20</v>
      </c>
      <c r="H136" s="113"/>
      <c r="I136" s="113"/>
      <c r="J136" s="116">
        <f t="shared" ref="J136:J138" si="44">K136+N136</f>
        <v>20</v>
      </c>
      <c r="K136" s="113">
        <f t="shared" ref="K136:K137" si="45">L136+M136</f>
        <v>5</v>
      </c>
      <c r="L136" s="113">
        <v>5</v>
      </c>
      <c r="M136" s="113"/>
      <c r="N136" s="113">
        <v>15</v>
      </c>
    </row>
    <row r="137" spans="1:15" s="60" customFormat="1" ht="31.2" x14ac:dyDescent="0.3">
      <c r="A137" s="35">
        <v>3</v>
      </c>
      <c r="B137" s="114" t="s">
        <v>220</v>
      </c>
      <c r="C137" s="120" t="s">
        <v>221</v>
      </c>
      <c r="D137" s="115" t="s">
        <v>27</v>
      </c>
      <c r="E137" s="116">
        <f t="shared" si="42"/>
        <v>20</v>
      </c>
      <c r="F137" s="113">
        <f t="shared" si="43"/>
        <v>20</v>
      </c>
      <c r="G137" s="113">
        <v>20</v>
      </c>
      <c r="H137" s="113"/>
      <c r="I137" s="113"/>
      <c r="J137" s="116">
        <f t="shared" si="44"/>
        <v>5</v>
      </c>
      <c r="K137" s="113">
        <f t="shared" si="45"/>
        <v>5</v>
      </c>
      <c r="L137" s="113">
        <v>5</v>
      </c>
      <c r="M137" s="113"/>
      <c r="N137" s="113"/>
    </row>
    <row r="138" spans="1:15" s="60" customFormat="1" x14ac:dyDescent="0.3">
      <c r="A138" s="35">
        <v>4</v>
      </c>
      <c r="B138" s="114" t="s">
        <v>47</v>
      </c>
      <c r="C138" s="120" t="s">
        <v>97</v>
      </c>
      <c r="D138" s="115" t="s">
        <v>243</v>
      </c>
      <c r="E138" s="116"/>
      <c r="F138" s="113"/>
      <c r="G138" s="113"/>
      <c r="H138" s="113"/>
      <c r="I138" s="113"/>
      <c r="J138" s="116">
        <f t="shared" si="44"/>
        <v>15</v>
      </c>
      <c r="K138" s="113"/>
      <c r="L138" s="113"/>
      <c r="M138" s="113"/>
      <c r="N138" s="113">
        <v>15</v>
      </c>
    </row>
    <row r="139" spans="1:15" s="59" customFormat="1" ht="21" x14ac:dyDescent="0.4">
      <c r="A139" s="22"/>
      <c r="B139" s="179" t="s">
        <v>30</v>
      </c>
      <c r="C139" s="179"/>
      <c r="D139" s="179"/>
      <c r="E139" s="116">
        <f t="shared" ref="E139:N139" si="46">SUM(E135:E138)</f>
        <v>60</v>
      </c>
      <c r="F139" s="116">
        <f t="shared" si="46"/>
        <v>60</v>
      </c>
      <c r="G139" s="116">
        <f t="shared" si="46"/>
        <v>60</v>
      </c>
      <c r="H139" s="116">
        <f t="shared" si="46"/>
        <v>0</v>
      </c>
      <c r="I139" s="116">
        <f t="shared" si="46"/>
        <v>0</v>
      </c>
      <c r="J139" s="116">
        <f t="shared" si="46"/>
        <v>60</v>
      </c>
      <c r="K139" s="116">
        <f t="shared" si="46"/>
        <v>15</v>
      </c>
      <c r="L139" s="116">
        <f t="shared" si="46"/>
        <v>15</v>
      </c>
      <c r="M139" s="116">
        <f t="shared" si="46"/>
        <v>0</v>
      </c>
      <c r="N139" s="116">
        <f t="shared" si="46"/>
        <v>45</v>
      </c>
      <c r="O139" s="109"/>
    </row>
    <row r="140" spans="1:15" s="59" customFormat="1" ht="21" x14ac:dyDescent="0.4">
      <c r="A140" s="22"/>
      <c r="B140" s="111" t="s">
        <v>290</v>
      </c>
      <c r="C140" s="164"/>
      <c r="D140" s="164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09"/>
    </row>
    <row r="141" spans="1:15" s="59" customFormat="1" ht="32.4" x14ac:dyDescent="0.4">
      <c r="A141" s="22">
        <v>1</v>
      </c>
      <c r="B141" s="114" t="s">
        <v>291</v>
      </c>
      <c r="C141" s="164"/>
      <c r="D141" s="164"/>
      <c r="E141" s="116">
        <v>15</v>
      </c>
      <c r="F141" s="116"/>
      <c r="G141" s="116"/>
      <c r="H141" s="116"/>
      <c r="I141" s="116"/>
      <c r="J141" s="116"/>
      <c r="K141" s="116"/>
      <c r="L141" s="116"/>
      <c r="M141" s="116"/>
      <c r="N141" s="116"/>
      <c r="O141" s="109"/>
    </row>
    <row r="142" spans="1:15" s="59" customFormat="1" ht="32.4" x14ac:dyDescent="0.4">
      <c r="A142" s="22">
        <v>2</v>
      </c>
      <c r="B142" s="114" t="s">
        <v>292</v>
      </c>
      <c r="C142" s="164"/>
      <c r="D142" s="164"/>
      <c r="E142" s="116">
        <v>15</v>
      </c>
      <c r="F142" s="116"/>
      <c r="G142" s="116"/>
      <c r="H142" s="116"/>
      <c r="I142" s="116"/>
      <c r="J142" s="116"/>
      <c r="K142" s="116"/>
      <c r="L142" s="116"/>
      <c r="M142" s="116"/>
      <c r="N142" s="116"/>
      <c r="O142" s="109"/>
    </row>
    <row r="143" spans="1:15" s="59" customFormat="1" ht="21" x14ac:dyDescent="0.4">
      <c r="A143" s="22"/>
      <c r="B143" s="173" t="s">
        <v>30</v>
      </c>
      <c r="C143" s="203"/>
      <c r="D143" s="204"/>
      <c r="E143" s="116">
        <v>30</v>
      </c>
      <c r="F143" s="116"/>
      <c r="G143" s="116"/>
      <c r="H143" s="116"/>
      <c r="I143" s="116"/>
      <c r="J143" s="116"/>
      <c r="K143" s="116"/>
      <c r="L143" s="116"/>
      <c r="M143" s="116"/>
      <c r="N143" s="116"/>
      <c r="O143" s="109"/>
    </row>
    <row r="144" spans="1:15" s="60" customFormat="1" ht="15.75" customHeight="1" x14ac:dyDescent="0.3">
      <c r="A144" s="178" t="s">
        <v>180</v>
      </c>
      <c r="B144" s="178"/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</row>
    <row r="145" spans="1:15" s="60" customFormat="1" x14ac:dyDescent="0.3">
      <c r="A145" s="110"/>
      <c r="B145" s="111" t="s">
        <v>32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</row>
    <row r="146" spans="1:15" s="60" customFormat="1" x14ac:dyDescent="0.3">
      <c r="A146" s="113">
        <v>1</v>
      </c>
      <c r="B146" s="146" t="s">
        <v>145</v>
      </c>
      <c r="C146" s="117" t="s">
        <v>99</v>
      </c>
      <c r="D146" s="113" t="s">
        <v>27</v>
      </c>
      <c r="E146" s="116">
        <f t="shared" ref="E146:E152" si="47">F146+I146</f>
        <v>20</v>
      </c>
      <c r="F146" s="113">
        <f>G146+H146</f>
        <v>20</v>
      </c>
      <c r="G146" s="113">
        <v>20</v>
      </c>
      <c r="H146" s="113"/>
      <c r="I146" s="113"/>
      <c r="J146" s="116"/>
      <c r="K146" s="113"/>
      <c r="L146" s="113"/>
      <c r="M146" s="113"/>
      <c r="N146" s="113"/>
    </row>
    <row r="147" spans="1:15" s="60" customFormat="1" ht="31.2" x14ac:dyDescent="0.3">
      <c r="A147" s="113">
        <v>2</v>
      </c>
      <c r="B147" s="123" t="s">
        <v>63</v>
      </c>
      <c r="C147" s="120" t="s">
        <v>98</v>
      </c>
      <c r="D147" s="115" t="s">
        <v>211</v>
      </c>
      <c r="E147" s="116">
        <v>10</v>
      </c>
      <c r="F147" s="113">
        <v>10</v>
      </c>
      <c r="G147" s="113">
        <v>10</v>
      </c>
      <c r="H147" s="113"/>
      <c r="I147" s="113"/>
      <c r="J147" s="116">
        <v>10</v>
      </c>
      <c r="K147" s="113">
        <v>10</v>
      </c>
      <c r="L147" s="113">
        <v>10</v>
      </c>
      <c r="M147" s="113"/>
      <c r="N147" s="113"/>
    </row>
    <row r="148" spans="1:15" s="60" customFormat="1" ht="31.2" x14ac:dyDescent="0.3">
      <c r="A148" s="113">
        <v>3</v>
      </c>
      <c r="B148" s="123" t="s">
        <v>212</v>
      </c>
      <c r="C148" s="120" t="s">
        <v>208</v>
      </c>
      <c r="D148" s="115" t="s">
        <v>243</v>
      </c>
      <c r="E148" s="116"/>
      <c r="F148" s="113"/>
      <c r="G148" s="113"/>
      <c r="H148" s="113"/>
      <c r="I148" s="113"/>
      <c r="J148" s="116">
        <f t="shared" ref="J148:J152" si="48">K148+N148</f>
        <v>20</v>
      </c>
      <c r="K148" s="113"/>
      <c r="L148" s="113"/>
      <c r="M148" s="113"/>
      <c r="N148" s="113">
        <v>20</v>
      </c>
    </row>
    <row r="149" spans="1:15" s="60" customFormat="1" x14ac:dyDescent="0.3">
      <c r="A149" s="113">
        <v>4</v>
      </c>
      <c r="B149" s="114" t="s">
        <v>213</v>
      </c>
      <c r="C149" s="131" t="s">
        <v>217</v>
      </c>
      <c r="D149" s="115" t="s">
        <v>243</v>
      </c>
      <c r="E149" s="116"/>
      <c r="F149" s="113"/>
      <c r="G149" s="113"/>
      <c r="H149" s="113"/>
      <c r="I149" s="113"/>
      <c r="J149" s="116">
        <f t="shared" si="48"/>
        <v>20</v>
      </c>
      <c r="K149" s="113"/>
      <c r="L149" s="113"/>
      <c r="M149" s="113"/>
      <c r="N149" s="113">
        <v>20</v>
      </c>
    </row>
    <row r="150" spans="1:15" s="60" customFormat="1" ht="31.2" x14ac:dyDescent="0.3">
      <c r="A150" s="113">
        <v>5</v>
      </c>
      <c r="B150" s="114" t="s">
        <v>214</v>
      </c>
      <c r="C150" s="159" t="s">
        <v>223</v>
      </c>
      <c r="D150" s="115" t="s">
        <v>26</v>
      </c>
      <c r="E150" s="116">
        <f t="shared" si="47"/>
        <v>20</v>
      </c>
      <c r="F150" s="113">
        <f t="shared" ref="F150:F152" si="49">G150+H150</f>
        <v>20</v>
      </c>
      <c r="G150" s="113">
        <v>20</v>
      </c>
      <c r="H150" s="113"/>
      <c r="I150" s="113"/>
      <c r="J150" s="116">
        <f t="shared" si="48"/>
        <v>5</v>
      </c>
      <c r="K150" s="113">
        <f t="shared" ref="K150:K152" si="50">L150+M150</f>
        <v>5</v>
      </c>
      <c r="L150" s="113">
        <v>5</v>
      </c>
      <c r="M150" s="113"/>
      <c r="N150" s="113"/>
    </row>
    <row r="151" spans="1:15" s="60" customFormat="1" ht="31.5" customHeight="1" x14ac:dyDescent="0.3">
      <c r="A151" s="113">
        <v>6</v>
      </c>
      <c r="B151" s="147" t="s">
        <v>215</v>
      </c>
      <c r="C151" s="138" t="s">
        <v>216</v>
      </c>
      <c r="D151" s="115" t="s">
        <v>26</v>
      </c>
      <c r="E151" s="116">
        <f t="shared" si="47"/>
        <v>15</v>
      </c>
      <c r="F151" s="113">
        <f t="shared" si="49"/>
        <v>15</v>
      </c>
      <c r="G151" s="113">
        <v>15</v>
      </c>
      <c r="H151" s="113"/>
      <c r="I151" s="113"/>
      <c r="J151" s="116">
        <f t="shared" si="48"/>
        <v>10</v>
      </c>
      <c r="K151" s="113">
        <f t="shared" si="50"/>
        <v>10</v>
      </c>
      <c r="L151" s="113">
        <v>10</v>
      </c>
      <c r="M151" s="113"/>
      <c r="N151" s="113"/>
    </row>
    <row r="152" spans="1:15" s="60" customFormat="1" x14ac:dyDescent="0.3">
      <c r="A152" s="148">
        <v>7</v>
      </c>
      <c r="B152" s="147" t="s">
        <v>0</v>
      </c>
      <c r="C152" s="133" t="s">
        <v>175</v>
      </c>
      <c r="D152" s="149" t="s">
        <v>27</v>
      </c>
      <c r="E152" s="116">
        <f t="shared" si="47"/>
        <v>10</v>
      </c>
      <c r="F152" s="113">
        <f t="shared" si="49"/>
        <v>10</v>
      </c>
      <c r="G152" s="113">
        <v>10</v>
      </c>
      <c r="H152" s="113"/>
      <c r="I152" s="113"/>
      <c r="J152" s="116">
        <f t="shared" si="48"/>
        <v>15</v>
      </c>
      <c r="K152" s="113">
        <f t="shared" si="50"/>
        <v>15</v>
      </c>
      <c r="L152" s="113">
        <v>15</v>
      </c>
      <c r="M152" s="113"/>
      <c r="N152" s="113"/>
    </row>
    <row r="153" spans="1:15" s="60" customFormat="1" ht="31.2" x14ac:dyDescent="0.3">
      <c r="A153" s="148">
        <v>8</v>
      </c>
      <c r="B153" s="114" t="s">
        <v>141</v>
      </c>
      <c r="C153" s="133" t="s">
        <v>91</v>
      </c>
      <c r="D153" s="149" t="s">
        <v>251</v>
      </c>
      <c r="E153" s="116">
        <v>20</v>
      </c>
      <c r="F153" s="113">
        <v>20</v>
      </c>
      <c r="G153" s="113">
        <v>20</v>
      </c>
      <c r="H153" s="113"/>
      <c r="I153" s="113"/>
      <c r="J153" s="116">
        <v>5</v>
      </c>
      <c r="K153" s="113">
        <v>5</v>
      </c>
      <c r="L153" s="113">
        <v>5</v>
      </c>
      <c r="M153" s="113"/>
      <c r="N153" s="113"/>
    </row>
    <row r="154" spans="1:15" s="59" customFormat="1" x14ac:dyDescent="0.3">
      <c r="A154" s="179" t="s">
        <v>30</v>
      </c>
      <c r="B154" s="202"/>
      <c r="C154" s="202"/>
      <c r="D154" s="179"/>
      <c r="E154" s="116">
        <f>E146+E147+E148+E149+E150+E151+E152+E153</f>
        <v>95</v>
      </c>
      <c r="F154" s="116">
        <f t="shared" ref="F154:G154" si="51">F146+F147+F148+F149+F150+F151+F152+F153</f>
        <v>95</v>
      </c>
      <c r="G154" s="116">
        <f t="shared" si="51"/>
        <v>95</v>
      </c>
      <c r="H154" s="116">
        <f>H146+H147+H148+H149+H150+H151+H152+H153</f>
        <v>0</v>
      </c>
      <c r="I154" s="116">
        <f t="shared" ref="I154" si="52">I146+I147+I148+I149+I150+I151+I152+I153</f>
        <v>0</v>
      </c>
      <c r="J154" s="116">
        <f t="shared" ref="J154" si="53">J146+J147+J148+J149+J150+J151+J152+J153</f>
        <v>85</v>
      </c>
      <c r="K154" s="116">
        <f>K146+K147+K148+K149+K150+K151+K152+K153</f>
        <v>45</v>
      </c>
      <c r="L154" s="116">
        <f t="shared" ref="L154" si="54">L146+L147+L148+L149+L150+L151+L152+L153</f>
        <v>45</v>
      </c>
      <c r="M154" s="116">
        <f t="shared" ref="M154" si="55">M146+M147+M148+M149+M150+M151+M152+M153</f>
        <v>0</v>
      </c>
      <c r="N154" s="116">
        <f>N146+N147+N148+N149+N150+N151+N152+N153</f>
        <v>40</v>
      </c>
      <c r="O154" s="59" t="s">
        <v>237</v>
      </c>
    </row>
    <row r="155" spans="1:15" s="59" customFormat="1" x14ac:dyDescent="0.3">
      <c r="A155" s="113"/>
      <c r="B155" s="111" t="s">
        <v>33</v>
      </c>
      <c r="C155" s="122"/>
      <c r="D155" s="122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</row>
    <row r="156" spans="1:15" s="59" customFormat="1" x14ac:dyDescent="0.3">
      <c r="A156" s="113">
        <v>1</v>
      </c>
      <c r="B156" s="114" t="s">
        <v>35</v>
      </c>
      <c r="C156" s="122"/>
      <c r="D156" s="112" t="s">
        <v>37</v>
      </c>
      <c r="E156" s="125">
        <v>16</v>
      </c>
      <c r="F156" s="110"/>
      <c r="G156" s="129"/>
      <c r="H156" s="129"/>
      <c r="I156" s="129"/>
      <c r="J156" s="129"/>
      <c r="K156" s="129"/>
      <c r="L156" s="129"/>
      <c r="M156" s="129"/>
      <c r="N156" s="129"/>
    </row>
    <row r="157" spans="1:15" s="59" customFormat="1" ht="31.2" x14ac:dyDescent="0.3">
      <c r="A157" s="113">
        <v>2</v>
      </c>
      <c r="B157" s="114" t="s">
        <v>238</v>
      </c>
      <c r="C157" s="122"/>
      <c r="D157" s="112" t="s">
        <v>138</v>
      </c>
      <c r="E157" s="125">
        <v>20</v>
      </c>
      <c r="F157" s="110"/>
      <c r="G157" s="129"/>
      <c r="H157" s="129"/>
      <c r="I157" s="129"/>
      <c r="J157" s="129"/>
      <c r="K157" s="129"/>
      <c r="L157" s="129"/>
      <c r="M157" s="129"/>
      <c r="N157" s="129"/>
    </row>
    <row r="158" spans="1:15" s="59" customFormat="1" ht="35.25" customHeight="1" x14ac:dyDescent="0.3">
      <c r="A158" s="113">
        <v>3</v>
      </c>
      <c r="B158" s="114" t="s">
        <v>300</v>
      </c>
      <c r="C158" s="164"/>
      <c r="D158" s="112" t="s">
        <v>281</v>
      </c>
      <c r="E158" s="125">
        <v>20</v>
      </c>
      <c r="F158" s="110"/>
      <c r="G158" s="129"/>
      <c r="H158" s="129"/>
      <c r="I158" s="129"/>
      <c r="J158" s="129"/>
      <c r="K158" s="129"/>
      <c r="L158" s="129"/>
      <c r="M158" s="129"/>
      <c r="N158" s="129"/>
    </row>
    <row r="159" spans="1:15" s="59" customFormat="1" ht="44.25" customHeight="1" x14ac:dyDescent="0.3">
      <c r="A159" s="113">
        <v>4</v>
      </c>
      <c r="B159" s="114" t="s">
        <v>289</v>
      </c>
      <c r="C159" s="122"/>
      <c r="D159" s="112" t="s">
        <v>281</v>
      </c>
      <c r="E159" s="125">
        <v>20</v>
      </c>
      <c r="F159" s="110"/>
      <c r="G159" s="129"/>
      <c r="H159" s="129"/>
      <c r="I159" s="129"/>
      <c r="J159" s="129"/>
      <c r="K159" s="129"/>
      <c r="L159" s="129"/>
      <c r="M159" s="129"/>
      <c r="N159" s="129"/>
    </row>
    <row r="160" spans="1:15" s="59" customFormat="1" x14ac:dyDescent="0.3">
      <c r="A160" s="179" t="s">
        <v>30</v>
      </c>
      <c r="B160" s="179"/>
      <c r="C160" s="179"/>
      <c r="D160" s="179"/>
      <c r="E160" s="121">
        <f>SUM(E156:E159)</f>
        <v>76</v>
      </c>
      <c r="F160" s="129"/>
      <c r="G160" s="129"/>
      <c r="H160" s="129"/>
      <c r="I160" s="129"/>
      <c r="J160" s="129"/>
      <c r="K160" s="129"/>
      <c r="L160" s="129"/>
      <c r="M160" s="129"/>
      <c r="N160" s="129"/>
    </row>
    <row r="161" spans="1:15" s="60" customFormat="1" ht="15.75" customHeight="1" x14ac:dyDescent="0.3">
      <c r="A161" s="178" t="s">
        <v>181</v>
      </c>
      <c r="B161" s="178"/>
      <c r="C161" s="178"/>
      <c r="D161" s="178"/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</row>
    <row r="162" spans="1:15" s="60" customFormat="1" x14ac:dyDescent="0.3">
      <c r="A162" s="113"/>
      <c r="B162" s="111" t="s">
        <v>32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</row>
    <row r="163" spans="1:15" s="60" customFormat="1" ht="15.75" customHeight="1" x14ac:dyDescent="0.3">
      <c r="A163" s="113">
        <v>1</v>
      </c>
      <c r="B163" s="114" t="s">
        <v>192</v>
      </c>
      <c r="C163" s="120" t="s">
        <v>83</v>
      </c>
      <c r="D163" s="115" t="s">
        <v>151</v>
      </c>
      <c r="E163" s="116"/>
      <c r="F163" s="113"/>
      <c r="G163" s="113"/>
      <c r="H163" s="113"/>
      <c r="I163" s="113"/>
      <c r="J163" s="116">
        <f>K163+N163</f>
        <v>20</v>
      </c>
      <c r="K163" s="113">
        <f>L163+M163</f>
        <v>20</v>
      </c>
      <c r="L163" s="113">
        <v>20</v>
      </c>
      <c r="M163" s="113"/>
      <c r="N163" s="113"/>
    </row>
    <row r="164" spans="1:15" s="60" customFormat="1" ht="47.25" customHeight="1" x14ac:dyDescent="0.3">
      <c r="A164" s="113">
        <v>2</v>
      </c>
      <c r="B164" s="114" t="s">
        <v>153</v>
      </c>
      <c r="C164" s="120" t="s">
        <v>154</v>
      </c>
      <c r="D164" s="115" t="s">
        <v>246</v>
      </c>
      <c r="E164" s="116"/>
      <c r="F164" s="113"/>
      <c r="G164" s="113"/>
      <c r="H164" s="113"/>
      <c r="I164" s="113"/>
      <c r="J164" s="116">
        <f>K164+N164</f>
        <v>15</v>
      </c>
      <c r="K164" s="113"/>
      <c r="L164" s="113"/>
      <c r="M164" s="113"/>
      <c r="N164" s="113">
        <v>15</v>
      </c>
    </row>
    <row r="165" spans="1:15" s="21" customFormat="1" ht="45" customHeight="1" x14ac:dyDescent="0.3">
      <c r="A165" s="113">
        <v>3</v>
      </c>
      <c r="B165" s="145" t="s">
        <v>206</v>
      </c>
      <c r="C165" s="120" t="s">
        <v>207</v>
      </c>
      <c r="D165" s="115" t="s">
        <v>27</v>
      </c>
      <c r="E165" s="116">
        <f t="shared" ref="E165:E169" si="56">F165+I165</f>
        <v>20</v>
      </c>
      <c r="F165" s="113">
        <f t="shared" ref="F165:F169" si="57">G165+H165</f>
        <v>20</v>
      </c>
      <c r="G165" s="113">
        <v>20</v>
      </c>
      <c r="H165" s="113"/>
      <c r="I165" s="113"/>
      <c r="J165" s="116">
        <f>K165+N165</f>
        <v>5</v>
      </c>
      <c r="K165" s="113">
        <f t="shared" ref="K165" si="58">L165+M165</f>
        <v>5</v>
      </c>
      <c r="L165" s="113">
        <v>5</v>
      </c>
      <c r="M165" s="113"/>
      <c r="N165" s="113"/>
    </row>
    <row r="166" spans="1:15" s="21" customFormat="1" x14ac:dyDescent="0.3">
      <c r="A166" s="113">
        <v>4</v>
      </c>
      <c r="B166" s="114" t="s">
        <v>165</v>
      </c>
      <c r="C166" s="120" t="s">
        <v>190</v>
      </c>
      <c r="D166" s="115" t="s">
        <v>27</v>
      </c>
      <c r="E166" s="116">
        <f t="shared" si="56"/>
        <v>20</v>
      </c>
      <c r="F166" s="113">
        <f t="shared" si="57"/>
        <v>20</v>
      </c>
      <c r="G166" s="113">
        <v>20</v>
      </c>
      <c r="H166" s="150"/>
      <c r="I166" s="150"/>
      <c r="J166" s="116"/>
      <c r="K166" s="113"/>
      <c r="L166" s="113"/>
      <c r="M166" s="113"/>
      <c r="N166" s="113"/>
    </row>
    <row r="167" spans="1:15" s="21" customFormat="1" ht="31.2" x14ac:dyDescent="0.3">
      <c r="A167" s="113">
        <v>5</v>
      </c>
      <c r="B167" s="114" t="s">
        <v>214</v>
      </c>
      <c r="C167" s="120" t="s">
        <v>223</v>
      </c>
      <c r="D167" s="115" t="s">
        <v>152</v>
      </c>
      <c r="E167" s="116">
        <f t="shared" si="56"/>
        <v>25</v>
      </c>
      <c r="F167" s="113">
        <f t="shared" si="57"/>
        <v>25</v>
      </c>
      <c r="G167" s="113">
        <v>25</v>
      </c>
      <c r="H167" s="113"/>
      <c r="I167" s="113"/>
      <c r="J167" s="116"/>
      <c r="K167" s="113"/>
      <c r="L167" s="113"/>
      <c r="M167" s="113"/>
      <c r="N167" s="113"/>
      <c r="O167" s="67"/>
    </row>
    <row r="168" spans="1:15" s="21" customFormat="1" ht="32.25" customHeight="1" x14ac:dyDescent="0.3">
      <c r="A168" s="113">
        <v>6</v>
      </c>
      <c r="B168" s="114" t="s">
        <v>159</v>
      </c>
      <c r="C168" s="120" t="s">
        <v>160</v>
      </c>
      <c r="D168" s="115" t="s">
        <v>26</v>
      </c>
      <c r="E168" s="116">
        <f t="shared" si="56"/>
        <v>25</v>
      </c>
      <c r="F168" s="113">
        <f t="shared" si="57"/>
        <v>25</v>
      </c>
      <c r="G168" s="113">
        <v>25</v>
      </c>
      <c r="H168" s="113"/>
      <c r="I168" s="116"/>
      <c r="J168" s="116"/>
      <c r="K168" s="113"/>
      <c r="L168" s="113"/>
      <c r="M168" s="113"/>
      <c r="N168" s="113"/>
    </row>
    <row r="169" spans="1:15" s="21" customFormat="1" ht="19.5" customHeight="1" x14ac:dyDescent="0.3">
      <c r="A169" s="113">
        <v>7</v>
      </c>
      <c r="B169" s="114" t="s">
        <v>1</v>
      </c>
      <c r="C169" s="120" t="s">
        <v>92</v>
      </c>
      <c r="D169" s="120" t="s">
        <v>26</v>
      </c>
      <c r="E169" s="116">
        <f t="shared" si="56"/>
        <v>25</v>
      </c>
      <c r="F169" s="113">
        <f t="shared" si="57"/>
        <v>25</v>
      </c>
      <c r="G169" s="113">
        <v>25</v>
      </c>
      <c r="H169" s="113"/>
      <c r="I169" s="113"/>
      <c r="J169" s="116"/>
      <c r="K169" s="113"/>
      <c r="L169" s="113"/>
      <c r="M169" s="113"/>
      <c r="N169" s="113"/>
    </row>
    <row r="170" spans="1:15" s="23" customFormat="1" x14ac:dyDescent="0.3">
      <c r="A170" s="179" t="s">
        <v>30</v>
      </c>
      <c r="B170" s="179"/>
      <c r="C170" s="179"/>
      <c r="D170" s="179"/>
      <c r="E170" s="116">
        <f>SUM(E163:E169)</f>
        <v>115</v>
      </c>
      <c r="F170" s="116">
        <f t="shared" ref="F170:N170" si="59">SUM(F163:F169)</f>
        <v>115</v>
      </c>
      <c r="G170" s="116">
        <f t="shared" si="59"/>
        <v>115</v>
      </c>
      <c r="H170" s="116">
        <f t="shared" si="59"/>
        <v>0</v>
      </c>
      <c r="I170" s="116">
        <f t="shared" si="59"/>
        <v>0</v>
      </c>
      <c r="J170" s="116">
        <f t="shared" si="59"/>
        <v>40</v>
      </c>
      <c r="K170" s="116">
        <f t="shared" si="59"/>
        <v>25</v>
      </c>
      <c r="L170" s="116">
        <f t="shared" si="59"/>
        <v>25</v>
      </c>
      <c r="M170" s="116">
        <f t="shared" si="59"/>
        <v>0</v>
      </c>
      <c r="N170" s="116">
        <f t="shared" si="59"/>
        <v>15</v>
      </c>
      <c r="O170" s="108"/>
    </row>
    <row r="171" spans="1:15" s="23" customFormat="1" x14ac:dyDescent="0.3">
      <c r="A171" s="110"/>
      <c r="B171" s="111" t="s">
        <v>33</v>
      </c>
      <c r="C171" s="122"/>
      <c r="D171" s="122"/>
      <c r="E171" s="129"/>
      <c r="F171" s="129"/>
      <c r="G171" s="129"/>
      <c r="H171" s="129"/>
      <c r="I171" s="129"/>
      <c r="J171" s="129"/>
      <c r="K171" s="129"/>
      <c r="L171" s="129"/>
      <c r="M171" s="129"/>
      <c r="N171" s="129"/>
    </row>
    <row r="172" spans="1:15" s="23" customFormat="1" ht="33" customHeight="1" x14ac:dyDescent="0.3">
      <c r="A172" s="125">
        <v>1</v>
      </c>
      <c r="B172" s="114" t="s">
        <v>239</v>
      </c>
      <c r="C172" s="112"/>
      <c r="D172" s="125" t="s">
        <v>138</v>
      </c>
      <c r="E172" s="125">
        <v>15</v>
      </c>
      <c r="F172" s="110"/>
      <c r="G172" s="110"/>
      <c r="H172" s="129"/>
      <c r="I172" s="129"/>
      <c r="J172" s="129"/>
      <c r="K172" s="129"/>
      <c r="L172" s="129"/>
      <c r="M172" s="129"/>
      <c r="N172" s="129"/>
    </row>
    <row r="173" spans="1:15" s="23" customFormat="1" x14ac:dyDescent="0.3">
      <c r="A173" s="198" t="s">
        <v>30</v>
      </c>
      <c r="B173" s="198"/>
      <c r="C173" s="198"/>
      <c r="D173" s="198"/>
      <c r="E173" s="20">
        <f>SUM(E172:E172)</f>
        <v>15</v>
      </c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1:15" s="60" customFormat="1" ht="15.75" customHeight="1" x14ac:dyDescent="0.3">
      <c r="A174" s="178" t="s">
        <v>182</v>
      </c>
      <c r="B174" s="178"/>
      <c r="C174" s="178"/>
      <c r="D174" s="178"/>
      <c r="E174" s="178"/>
      <c r="F174" s="178"/>
      <c r="G174" s="178"/>
      <c r="H174" s="178"/>
      <c r="I174" s="178"/>
      <c r="J174" s="178"/>
      <c r="K174" s="178"/>
      <c r="L174" s="178"/>
      <c r="M174" s="178"/>
      <c r="N174" s="178"/>
    </row>
    <row r="175" spans="1:15" s="60" customFormat="1" x14ac:dyDescent="0.3">
      <c r="A175" s="22"/>
      <c r="B175" s="99" t="s">
        <v>32</v>
      </c>
      <c r="C175" s="98"/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</row>
    <row r="176" spans="1:15" s="60" customFormat="1" ht="49.5" customHeight="1" x14ac:dyDescent="0.3">
      <c r="A176" s="95">
        <v>1</v>
      </c>
      <c r="B176" s="158" t="s">
        <v>226</v>
      </c>
      <c r="C176" s="24" t="s">
        <v>227</v>
      </c>
      <c r="D176" s="97" t="s">
        <v>27</v>
      </c>
      <c r="E176" s="25">
        <f>F176+I176</f>
        <v>20</v>
      </c>
      <c r="F176" s="35">
        <f>G176+H176</f>
        <v>20</v>
      </c>
      <c r="G176" s="35">
        <v>20</v>
      </c>
      <c r="H176" s="35"/>
      <c r="I176" s="35"/>
      <c r="J176" s="25">
        <f>K176+N176</f>
        <v>5</v>
      </c>
      <c r="K176" s="35">
        <f>L176+M176</f>
        <v>5</v>
      </c>
      <c r="L176" s="35">
        <v>5</v>
      </c>
      <c r="M176" s="35"/>
      <c r="N176" s="35"/>
    </row>
    <row r="177" spans="1:15" s="21" customFormat="1" ht="32.25" customHeight="1" x14ac:dyDescent="0.3">
      <c r="A177" s="95">
        <v>2</v>
      </c>
      <c r="B177" s="32" t="s">
        <v>202</v>
      </c>
      <c r="C177" s="24" t="s">
        <v>203</v>
      </c>
      <c r="D177" s="103" t="s">
        <v>26</v>
      </c>
      <c r="E177" s="25">
        <f>F177+I177</f>
        <v>20</v>
      </c>
      <c r="F177" s="35">
        <f>G177+H177</f>
        <v>20</v>
      </c>
      <c r="G177" s="35">
        <v>20</v>
      </c>
      <c r="H177" s="35"/>
      <c r="I177" s="35"/>
      <c r="J177" s="25">
        <f>K177+N177</f>
        <v>5</v>
      </c>
      <c r="K177" s="35">
        <f>L177+M177</f>
        <v>5</v>
      </c>
      <c r="L177" s="35">
        <v>5</v>
      </c>
      <c r="M177" s="35"/>
      <c r="N177" s="35"/>
    </row>
    <row r="178" spans="1:15" s="21" customFormat="1" ht="15.75" customHeight="1" x14ac:dyDescent="0.3">
      <c r="A178" s="95">
        <v>3</v>
      </c>
      <c r="B178" s="32" t="s">
        <v>204</v>
      </c>
      <c r="C178" s="24" t="s">
        <v>175</v>
      </c>
      <c r="D178" s="103" t="s">
        <v>27</v>
      </c>
      <c r="E178" s="25">
        <f>F178+I178</f>
        <v>20</v>
      </c>
      <c r="F178" s="35">
        <f>G178+H178</f>
        <v>20</v>
      </c>
      <c r="G178" s="35">
        <v>20</v>
      </c>
      <c r="H178" s="35"/>
      <c r="I178" s="35"/>
      <c r="J178" s="25">
        <v>5</v>
      </c>
      <c r="K178" s="35">
        <v>5</v>
      </c>
      <c r="L178" s="35">
        <v>5</v>
      </c>
      <c r="M178" s="35"/>
      <c r="N178" s="35"/>
    </row>
    <row r="179" spans="1:15" s="21" customFormat="1" ht="33.75" customHeight="1" x14ac:dyDescent="0.3">
      <c r="A179" s="95">
        <v>4</v>
      </c>
      <c r="B179" s="32" t="s">
        <v>192</v>
      </c>
      <c r="C179" s="24" t="s">
        <v>83</v>
      </c>
      <c r="D179" s="103" t="s">
        <v>249</v>
      </c>
      <c r="E179" s="25"/>
      <c r="F179" s="35"/>
      <c r="G179" s="35"/>
      <c r="H179" s="35"/>
      <c r="I179" s="35"/>
      <c r="J179" s="25">
        <f>K179+N179</f>
        <v>20</v>
      </c>
      <c r="K179" s="35"/>
      <c r="L179" s="35"/>
      <c r="M179" s="35"/>
      <c r="N179" s="35">
        <v>20</v>
      </c>
    </row>
    <row r="180" spans="1:15" s="23" customFormat="1" x14ac:dyDescent="0.3">
      <c r="A180" s="198" t="s">
        <v>30</v>
      </c>
      <c r="B180" s="198"/>
      <c r="C180" s="198"/>
      <c r="D180" s="198"/>
      <c r="E180" s="25">
        <f t="shared" ref="E180:N180" si="60">SUM(E176:E179)</f>
        <v>60</v>
      </c>
      <c r="F180" s="25">
        <f t="shared" si="60"/>
        <v>60</v>
      </c>
      <c r="G180" s="25">
        <f t="shared" si="60"/>
        <v>60</v>
      </c>
      <c r="H180" s="25">
        <f t="shared" si="60"/>
        <v>0</v>
      </c>
      <c r="I180" s="25">
        <f t="shared" si="60"/>
        <v>0</v>
      </c>
      <c r="J180" s="25">
        <f t="shared" si="60"/>
        <v>35</v>
      </c>
      <c r="K180" s="25">
        <f t="shared" si="60"/>
        <v>15</v>
      </c>
      <c r="L180" s="25">
        <f t="shared" si="60"/>
        <v>15</v>
      </c>
      <c r="M180" s="25">
        <f t="shared" si="60"/>
        <v>0</v>
      </c>
      <c r="N180" s="25">
        <f t="shared" si="60"/>
        <v>20</v>
      </c>
    </row>
    <row r="181" spans="1:15" s="23" customFormat="1" x14ac:dyDescent="0.3">
      <c r="A181" s="22"/>
      <c r="B181" s="99" t="s">
        <v>33</v>
      </c>
      <c r="C181" s="96"/>
      <c r="D181" s="9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1:15" s="23" customFormat="1" ht="31.2" x14ac:dyDescent="0.3">
      <c r="A182" s="35">
        <v>1</v>
      </c>
      <c r="B182" s="100" t="s">
        <v>162</v>
      </c>
      <c r="C182" s="96"/>
      <c r="D182" s="165" t="s">
        <v>48</v>
      </c>
      <c r="E182" s="20">
        <v>15</v>
      </c>
      <c r="F182" s="95"/>
      <c r="G182" s="95"/>
      <c r="H182" s="20"/>
      <c r="I182" s="20"/>
      <c r="J182" s="20"/>
      <c r="K182" s="20"/>
      <c r="L182" s="20"/>
      <c r="M182" s="20"/>
      <c r="N182" s="26"/>
    </row>
    <row r="183" spans="1:15" s="23" customFormat="1" ht="33.75" customHeight="1" x14ac:dyDescent="0.3">
      <c r="A183" s="35">
        <v>2</v>
      </c>
      <c r="B183" s="168" t="s">
        <v>280</v>
      </c>
      <c r="C183" s="167"/>
      <c r="D183" s="165" t="s">
        <v>281</v>
      </c>
      <c r="E183" s="20">
        <v>15</v>
      </c>
      <c r="F183" s="163"/>
      <c r="G183" s="163"/>
      <c r="H183" s="20"/>
      <c r="I183" s="20"/>
      <c r="J183" s="20"/>
      <c r="K183" s="20"/>
      <c r="L183" s="20"/>
      <c r="M183" s="20"/>
      <c r="N183" s="26"/>
    </row>
    <row r="184" spans="1:15" s="23" customFormat="1" ht="48" customHeight="1" x14ac:dyDescent="0.3">
      <c r="A184" s="35">
        <v>3</v>
      </c>
      <c r="B184" s="168" t="s">
        <v>289</v>
      </c>
      <c r="C184" s="96"/>
      <c r="D184" s="165" t="s">
        <v>281</v>
      </c>
      <c r="E184" s="20">
        <v>15</v>
      </c>
      <c r="F184" s="95"/>
      <c r="G184" s="95"/>
      <c r="H184" s="20"/>
      <c r="I184" s="20"/>
      <c r="J184" s="20"/>
      <c r="K184" s="20"/>
      <c r="L184" s="20"/>
      <c r="M184" s="20"/>
      <c r="N184" s="26"/>
    </row>
    <row r="185" spans="1:15" s="23" customFormat="1" ht="15.75" customHeight="1" x14ac:dyDescent="0.3">
      <c r="A185" s="198" t="s">
        <v>30</v>
      </c>
      <c r="B185" s="198"/>
      <c r="C185" s="198"/>
      <c r="D185" s="198"/>
      <c r="E185" s="20">
        <f>SUM(E182:E184)</f>
        <v>45</v>
      </c>
      <c r="F185" s="20"/>
      <c r="G185" s="20"/>
      <c r="H185" s="20"/>
      <c r="I185" s="20"/>
      <c r="J185" s="20"/>
      <c r="K185" s="20"/>
      <c r="L185" s="20"/>
      <c r="M185" s="20"/>
      <c r="N185" s="26"/>
      <c r="O185" s="23" t="str">
        <f>O154</f>
        <v>=</v>
      </c>
    </row>
    <row r="186" spans="1:15" s="23" customFormat="1" x14ac:dyDescent="0.3">
      <c r="A186" s="199" t="s">
        <v>183</v>
      </c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1"/>
    </row>
    <row r="187" spans="1:15" s="23" customFormat="1" x14ac:dyDescent="0.3">
      <c r="A187" s="96"/>
      <c r="B187" s="99" t="s">
        <v>32</v>
      </c>
      <c r="C187" s="96"/>
      <c r="D187" s="96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1:15" s="23" customFormat="1" x14ac:dyDescent="0.3">
      <c r="A188" s="97">
        <v>1</v>
      </c>
      <c r="B188" s="100" t="s">
        <v>146</v>
      </c>
      <c r="C188" s="66" t="s">
        <v>147</v>
      </c>
      <c r="D188" s="97" t="s">
        <v>27</v>
      </c>
      <c r="E188" s="20">
        <v>30</v>
      </c>
      <c r="F188" s="95">
        <v>30</v>
      </c>
      <c r="G188" s="95">
        <v>30</v>
      </c>
      <c r="H188" s="20"/>
      <c r="I188" s="20"/>
      <c r="J188" s="20"/>
      <c r="K188" s="20"/>
      <c r="L188" s="20"/>
      <c r="M188" s="20"/>
      <c r="N188" s="20"/>
    </row>
    <row r="189" spans="1:15" s="23" customFormat="1" ht="15.75" customHeight="1" x14ac:dyDescent="0.3">
      <c r="A189" s="198" t="s">
        <v>30</v>
      </c>
      <c r="B189" s="198"/>
      <c r="C189" s="198"/>
      <c r="D189" s="198"/>
      <c r="E189" s="20">
        <v>30</v>
      </c>
      <c r="F189" s="20">
        <v>30</v>
      </c>
      <c r="G189" s="20">
        <v>30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</row>
    <row r="190" spans="1:15" s="23" customFormat="1" x14ac:dyDescent="0.3">
      <c r="A190" s="96"/>
      <c r="B190" s="96"/>
      <c r="C190" s="96"/>
      <c r="D190" s="96" t="s">
        <v>30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5" s="21" customFormat="1" x14ac:dyDescent="0.3">
      <c r="A191" s="22"/>
      <c r="B191" s="100" t="s">
        <v>32</v>
      </c>
      <c r="C191" s="96"/>
      <c r="D191" s="96"/>
      <c r="E191" s="25">
        <f t="shared" ref="E191:N191" si="61">(E13+E27+E44+E56+E68+E87+E98+E109+E117+E126+E139+E154+E170+E180+E189)</f>
        <v>1635</v>
      </c>
      <c r="F191" s="25">
        <f t="shared" si="61"/>
        <v>1575</v>
      </c>
      <c r="G191" s="25">
        <f t="shared" si="61"/>
        <v>1490</v>
      </c>
      <c r="H191" s="25">
        <f t="shared" si="61"/>
        <v>85</v>
      </c>
      <c r="I191" s="25">
        <f t="shared" si="61"/>
        <v>60</v>
      </c>
      <c r="J191" s="25">
        <f t="shared" si="61"/>
        <v>1105</v>
      </c>
      <c r="K191" s="25">
        <f t="shared" si="61"/>
        <v>755</v>
      </c>
      <c r="L191" s="25">
        <f t="shared" si="61"/>
        <v>705</v>
      </c>
      <c r="M191" s="25">
        <f t="shared" si="61"/>
        <v>50</v>
      </c>
      <c r="N191" s="25">
        <f t="shared" si="61"/>
        <v>350</v>
      </c>
    </row>
    <row r="192" spans="1:15" s="21" customFormat="1" ht="17.25" customHeight="1" x14ac:dyDescent="0.3">
      <c r="A192" s="22"/>
      <c r="B192" s="100" t="s">
        <v>33</v>
      </c>
      <c r="C192" s="96"/>
      <c r="D192" s="96"/>
      <c r="E192" s="25">
        <f>(E35+E71+E90+E132+E160+E173+E185)</f>
        <v>379</v>
      </c>
      <c r="F192" s="25"/>
      <c r="G192" s="25"/>
      <c r="H192" s="25"/>
      <c r="I192" s="25"/>
      <c r="J192" s="25"/>
      <c r="K192" s="25"/>
      <c r="L192" s="25"/>
      <c r="M192" s="25"/>
      <c r="N192" s="94"/>
    </row>
    <row r="193" spans="1:14" s="21" customFormat="1" ht="46.8" x14ac:dyDescent="0.3">
      <c r="A193" s="22"/>
      <c r="B193" s="100" t="s">
        <v>199</v>
      </c>
      <c r="C193" s="96"/>
      <c r="D193" s="96"/>
      <c r="E193" s="25">
        <v>20</v>
      </c>
      <c r="F193" s="25"/>
      <c r="G193" s="25"/>
      <c r="H193" s="25"/>
      <c r="I193" s="25"/>
      <c r="J193" s="25"/>
      <c r="K193" s="25"/>
      <c r="L193" s="25"/>
      <c r="M193" s="25"/>
      <c r="N193" s="94"/>
    </row>
    <row r="194" spans="1:14" s="21" customFormat="1" x14ac:dyDescent="0.3">
      <c r="A194" s="22"/>
      <c r="B194" s="168" t="s">
        <v>293</v>
      </c>
      <c r="C194" s="167"/>
      <c r="D194" s="167"/>
      <c r="E194" s="25">
        <v>30</v>
      </c>
      <c r="F194" s="25"/>
      <c r="G194" s="25"/>
      <c r="H194" s="25"/>
      <c r="I194" s="25"/>
      <c r="J194" s="25"/>
      <c r="K194" s="25"/>
      <c r="L194" s="25"/>
      <c r="M194" s="25"/>
      <c r="N194" s="94"/>
    </row>
    <row r="195" spans="1:14" s="21" customFormat="1" ht="46.8" x14ac:dyDescent="0.3">
      <c r="A195" s="22"/>
      <c r="B195" s="100" t="s">
        <v>294</v>
      </c>
      <c r="C195" s="195" t="s">
        <v>74</v>
      </c>
      <c r="D195" s="195"/>
      <c r="E195" s="20">
        <v>150</v>
      </c>
      <c r="F195" s="22"/>
      <c r="G195" s="22"/>
      <c r="H195" s="22"/>
      <c r="I195" s="22"/>
      <c r="J195" s="26"/>
      <c r="K195" s="22"/>
      <c r="L195" s="22"/>
      <c r="M195" s="22"/>
      <c r="N195" s="22"/>
    </row>
    <row r="196" spans="1:14" s="21" customFormat="1" ht="35.25" customHeight="1" x14ac:dyDescent="0.3">
      <c r="A196" s="197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</row>
  </sheetData>
  <autoFilter ref="B3:B192"/>
  <mergeCells count="55">
    <mergeCell ref="A170:D170"/>
    <mergeCell ref="A118:N118"/>
    <mergeCell ref="A126:D126"/>
    <mergeCell ref="A132:D132"/>
    <mergeCell ref="A133:N133"/>
    <mergeCell ref="A144:N144"/>
    <mergeCell ref="A154:D154"/>
    <mergeCell ref="A160:D160"/>
    <mergeCell ref="A161:N161"/>
    <mergeCell ref="B139:D139"/>
    <mergeCell ref="B143:D143"/>
    <mergeCell ref="A196:N196"/>
    <mergeCell ref="A173:D173"/>
    <mergeCell ref="A174:N174"/>
    <mergeCell ref="A180:D180"/>
    <mergeCell ref="A185:D185"/>
    <mergeCell ref="C195:D195"/>
    <mergeCell ref="A186:N186"/>
    <mergeCell ref="A189:D189"/>
    <mergeCell ref="A2:N2"/>
    <mergeCell ref="A3:A5"/>
    <mergeCell ref="A27:D27"/>
    <mergeCell ref="A35:D35"/>
    <mergeCell ref="A36:N36"/>
    <mergeCell ref="A17:N17"/>
    <mergeCell ref="A7:N7"/>
    <mergeCell ref="B3:B5"/>
    <mergeCell ref="C3:C5"/>
    <mergeCell ref="D3:D5"/>
    <mergeCell ref="E3:I3"/>
    <mergeCell ref="J3:N3"/>
    <mergeCell ref="E4:E5"/>
    <mergeCell ref="F4:H4"/>
    <mergeCell ref="N4:N5"/>
    <mergeCell ref="I4:I5"/>
    <mergeCell ref="A57:N57"/>
    <mergeCell ref="A71:D71"/>
    <mergeCell ref="A72:N72"/>
    <mergeCell ref="A87:D87"/>
    <mergeCell ref="A68:D68"/>
    <mergeCell ref="A91:N91"/>
    <mergeCell ref="A117:D117"/>
    <mergeCell ref="A90:D90"/>
    <mergeCell ref="A110:N110"/>
    <mergeCell ref="A99:N99"/>
    <mergeCell ref="B109:D109"/>
    <mergeCell ref="A98:D98"/>
    <mergeCell ref="J4:J5"/>
    <mergeCell ref="K4:M4"/>
    <mergeCell ref="A56:D56"/>
    <mergeCell ref="B39:B40"/>
    <mergeCell ref="A45:N45"/>
    <mergeCell ref="B44:D44"/>
    <mergeCell ref="B13:D13"/>
    <mergeCell ref="B16:D16"/>
  </mergeCells>
  <pageMargins left="0.43307086614173229" right="0.43307086614173229" top="0.35433070866141736" bottom="0.35433070866141736" header="0" footer="0"/>
  <pageSetup paperSize="9" scale="85" firstPageNumber="53" fitToHeight="0" orientation="landscape" useFirstPageNumber="1" r:id="rId1"/>
  <headerFooter>
    <oddHeader>&amp;C 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Layout" zoomScale="70" zoomScaleNormal="100" zoomScaleSheetLayoutView="112" zoomScalePageLayoutView="70" workbookViewId="0">
      <selection activeCell="B3" sqref="B3:B5"/>
    </sheetView>
  </sheetViews>
  <sheetFormatPr defaultColWidth="9.109375" defaultRowHeight="15.6" x14ac:dyDescent="0.3"/>
  <cols>
    <col min="1" max="1" width="6" style="11" customWidth="1"/>
    <col min="2" max="2" width="40.5546875" style="7" customWidth="1"/>
    <col min="3" max="3" width="10.6640625" style="3" customWidth="1"/>
    <col min="4" max="4" width="12.109375" style="2" customWidth="1"/>
    <col min="5" max="5" width="9" style="4" customWidth="1"/>
    <col min="6" max="6" width="9" style="3" customWidth="1"/>
    <col min="7" max="8" width="6.5546875" style="3" customWidth="1"/>
    <col min="9" max="9" width="4.109375" style="3" customWidth="1"/>
    <col min="10" max="10" width="8.44140625" style="4" customWidth="1"/>
    <col min="11" max="11" width="4.21875" style="3" customWidth="1"/>
    <col min="12" max="12" width="28.88671875" style="3" customWidth="1"/>
    <col min="13" max="13" width="6.33203125" style="3" customWidth="1"/>
    <col min="14" max="14" width="4.6640625" style="3" customWidth="1"/>
    <col min="15" max="16384" width="9.109375" style="11"/>
  </cols>
  <sheetData>
    <row r="1" spans="1:14" ht="132.6" customHeight="1" x14ac:dyDescent="0.3">
      <c r="L1" s="29" t="s">
        <v>304</v>
      </c>
    </row>
    <row r="2" spans="1:14" s="3" customFormat="1" ht="49.95" customHeight="1" x14ac:dyDescent="0.3">
      <c r="B2" s="205" t="s">
        <v>270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ht="45" customHeight="1" x14ac:dyDescent="0.3">
      <c r="A3" s="213" t="s">
        <v>49</v>
      </c>
      <c r="B3" s="206" t="s">
        <v>65</v>
      </c>
      <c r="C3" s="209" t="s">
        <v>66</v>
      </c>
      <c r="D3" s="209" t="s">
        <v>17</v>
      </c>
      <c r="E3" s="210" t="s">
        <v>18</v>
      </c>
      <c r="F3" s="210"/>
      <c r="G3" s="210"/>
      <c r="H3" s="210"/>
      <c r="I3" s="210"/>
      <c r="J3" s="210" t="s">
        <v>25</v>
      </c>
      <c r="K3" s="210"/>
      <c r="L3" s="210"/>
      <c r="M3" s="210"/>
      <c r="N3" s="210"/>
    </row>
    <row r="4" spans="1:14" ht="15.75" customHeight="1" x14ac:dyDescent="0.3">
      <c r="A4" s="213"/>
      <c r="B4" s="207"/>
      <c r="C4" s="209"/>
      <c r="D4" s="209"/>
      <c r="E4" s="211" t="s">
        <v>19</v>
      </c>
      <c r="F4" s="212" t="s">
        <v>20</v>
      </c>
      <c r="G4" s="212"/>
      <c r="H4" s="212"/>
      <c r="I4" s="209" t="s">
        <v>24</v>
      </c>
      <c r="J4" s="211" t="s">
        <v>19</v>
      </c>
      <c r="K4" s="212" t="s">
        <v>20</v>
      </c>
      <c r="L4" s="212"/>
      <c r="M4" s="212"/>
      <c r="N4" s="209" t="s">
        <v>24</v>
      </c>
    </row>
    <row r="5" spans="1:14" ht="167.4" customHeight="1" x14ac:dyDescent="0.3">
      <c r="A5" s="213"/>
      <c r="B5" s="208"/>
      <c r="C5" s="209"/>
      <c r="D5" s="209"/>
      <c r="E5" s="211"/>
      <c r="F5" s="18" t="s">
        <v>21</v>
      </c>
      <c r="G5" s="18" t="s">
        <v>22</v>
      </c>
      <c r="H5" s="18" t="s">
        <v>23</v>
      </c>
      <c r="I5" s="209"/>
      <c r="J5" s="211"/>
      <c r="K5" s="18" t="s">
        <v>21</v>
      </c>
      <c r="L5" s="18" t="s">
        <v>22</v>
      </c>
      <c r="M5" s="18" t="s">
        <v>23</v>
      </c>
      <c r="N5" s="209"/>
    </row>
    <row r="6" spans="1:14" x14ac:dyDescent="0.3">
      <c r="A6" s="39">
        <v>1</v>
      </c>
      <c r="B6" s="45">
        <v>2</v>
      </c>
      <c r="C6" s="43">
        <v>3</v>
      </c>
      <c r="D6" s="45">
        <v>4</v>
      </c>
      <c r="E6" s="43">
        <v>5</v>
      </c>
      <c r="F6" s="45">
        <v>6</v>
      </c>
      <c r="G6" s="43">
        <v>7</v>
      </c>
      <c r="H6" s="45">
        <v>8</v>
      </c>
      <c r="I6" s="43">
        <v>9</v>
      </c>
      <c r="J6" s="45">
        <v>10</v>
      </c>
      <c r="K6" s="43">
        <v>11</v>
      </c>
      <c r="L6" s="45">
        <v>12</v>
      </c>
      <c r="M6" s="43">
        <v>13</v>
      </c>
      <c r="N6" s="45">
        <v>14</v>
      </c>
    </row>
    <row r="7" spans="1:14" ht="15.75" customHeight="1" x14ac:dyDescent="0.3">
      <c r="A7" s="10"/>
      <c r="B7" s="219" t="s">
        <v>51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1:14" s="3" customFormat="1" ht="124.8" x14ac:dyDescent="0.3">
      <c r="A8" s="40" t="s">
        <v>50</v>
      </c>
      <c r="B8" s="8" t="s">
        <v>52</v>
      </c>
      <c r="C8" s="58" t="s">
        <v>124</v>
      </c>
      <c r="D8" s="17" t="s">
        <v>27</v>
      </c>
      <c r="E8" s="14">
        <f>F8+I8</f>
        <v>20</v>
      </c>
      <c r="F8" s="15">
        <f>G8+H8</f>
        <v>20</v>
      </c>
      <c r="G8" s="15">
        <v>20</v>
      </c>
      <c r="H8" s="15"/>
      <c r="I8" s="15"/>
      <c r="J8" s="14">
        <f>K8+N8</f>
        <v>2</v>
      </c>
      <c r="K8" s="15">
        <f>L8+M8</f>
        <v>2</v>
      </c>
      <c r="L8" s="15">
        <v>2</v>
      </c>
      <c r="M8" s="15"/>
      <c r="N8" s="15"/>
    </row>
    <row r="9" spans="1:14" s="3" customFormat="1" ht="17.25" customHeight="1" x14ac:dyDescent="0.3">
      <c r="A9" s="44" t="s">
        <v>53</v>
      </c>
      <c r="B9" s="8" t="s">
        <v>29</v>
      </c>
      <c r="C9" s="58" t="s">
        <v>125</v>
      </c>
      <c r="D9" s="17" t="s">
        <v>27</v>
      </c>
      <c r="E9" s="14">
        <f t="shared" ref="E9:E12" si="0">F9+I9</f>
        <v>6</v>
      </c>
      <c r="F9" s="15">
        <f t="shared" ref="F9:F12" si="1">G9+H9</f>
        <v>6</v>
      </c>
      <c r="G9" s="15">
        <v>6</v>
      </c>
      <c r="H9" s="15"/>
      <c r="I9" s="15"/>
      <c r="J9" s="14">
        <f t="shared" ref="J9:J12" si="2">K9+N9</f>
        <v>1</v>
      </c>
      <c r="K9" s="15">
        <f t="shared" ref="K9:K12" si="3">L9+M9</f>
        <v>1</v>
      </c>
      <c r="L9" s="15">
        <v>1</v>
      </c>
      <c r="M9" s="15"/>
      <c r="N9" s="15"/>
    </row>
    <row r="10" spans="1:14" s="3" customFormat="1" ht="17.25" customHeight="1" x14ac:dyDescent="0.3">
      <c r="A10" s="40" t="s">
        <v>58</v>
      </c>
      <c r="B10" s="42" t="s">
        <v>168</v>
      </c>
      <c r="C10" s="80" t="s">
        <v>169</v>
      </c>
      <c r="D10" s="17" t="s">
        <v>27</v>
      </c>
      <c r="E10" s="14">
        <f t="shared" si="0"/>
        <v>4</v>
      </c>
      <c r="F10" s="77">
        <f t="shared" si="1"/>
        <v>4</v>
      </c>
      <c r="G10" s="15">
        <v>4</v>
      </c>
      <c r="H10" s="15"/>
      <c r="I10" s="15"/>
      <c r="J10" s="14">
        <f t="shared" si="2"/>
        <v>2</v>
      </c>
      <c r="K10" s="15">
        <f t="shared" si="3"/>
        <v>2</v>
      </c>
      <c r="L10" s="15">
        <v>2</v>
      </c>
      <c r="M10" s="15"/>
      <c r="N10" s="15"/>
    </row>
    <row r="11" spans="1:14" s="3" customFormat="1" ht="17.25" customHeight="1" x14ac:dyDescent="0.3">
      <c r="A11" s="40" t="s">
        <v>59</v>
      </c>
      <c r="B11" s="42" t="s">
        <v>232</v>
      </c>
      <c r="C11" s="106" t="s">
        <v>233</v>
      </c>
      <c r="D11" s="104" t="s">
        <v>27</v>
      </c>
      <c r="E11" s="14">
        <f t="shared" si="0"/>
        <v>2</v>
      </c>
      <c r="F11" s="106">
        <f t="shared" si="1"/>
        <v>2</v>
      </c>
      <c r="G11" s="106">
        <v>2</v>
      </c>
      <c r="H11" s="106"/>
      <c r="I11" s="106"/>
      <c r="J11" s="14">
        <f t="shared" si="2"/>
        <v>1</v>
      </c>
      <c r="K11" s="106">
        <f t="shared" si="3"/>
        <v>1</v>
      </c>
      <c r="L11" s="106">
        <v>1</v>
      </c>
      <c r="M11" s="106"/>
      <c r="N11" s="106"/>
    </row>
    <row r="12" spans="1:14" s="3" customFormat="1" ht="46.8" x14ac:dyDescent="0.3">
      <c r="A12" s="40" t="s">
        <v>60</v>
      </c>
      <c r="B12" s="8" t="s">
        <v>149</v>
      </c>
      <c r="C12" s="58" t="s">
        <v>126</v>
      </c>
      <c r="D12" s="17" t="s">
        <v>27</v>
      </c>
      <c r="E12" s="14">
        <f t="shared" si="0"/>
        <v>8</v>
      </c>
      <c r="F12" s="15">
        <f t="shared" si="1"/>
        <v>8</v>
      </c>
      <c r="G12" s="15">
        <v>8</v>
      </c>
      <c r="H12" s="15"/>
      <c r="I12" s="15"/>
      <c r="J12" s="14">
        <f t="shared" si="2"/>
        <v>2</v>
      </c>
      <c r="K12" s="15">
        <f t="shared" si="3"/>
        <v>2</v>
      </c>
      <c r="L12" s="15">
        <v>2</v>
      </c>
      <c r="M12" s="15"/>
      <c r="N12" s="15"/>
    </row>
    <row r="13" spans="1:14" s="3" customFormat="1" ht="31.2" x14ac:dyDescent="0.3">
      <c r="A13" s="40" t="s">
        <v>61</v>
      </c>
      <c r="B13" s="42" t="s">
        <v>150</v>
      </c>
      <c r="C13" s="80" t="s">
        <v>127</v>
      </c>
      <c r="D13" s="78" t="s">
        <v>27</v>
      </c>
      <c r="E13" s="14">
        <f t="shared" ref="E13" si="4">F13+I13</f>
        <v>10</v>
      </c>
      <c r="F13" s="80">
        <f t="shared" ref="F13" si="5">G13+H13</f>
        <v>10</v>
      </c>
      <c r="G13" s="80">
        <v>10</v>
      </c>
      <c r="H13" s="80"/>
      <c r="I13" s="80"/>
      <c r="J13" s="14"/>
      <c r="K13" s="80"/>
      <c r="L13" s="80"/>
      <c r="M13" s="80"/>
      <c r="N13" s="80"/>
    </row>
    <row r="14" spans="1:14" s="4" customFormat="1" ht="16.95" customHeight="1" x14ac:dyDescent="0.3">
      <c r="A14" s="214" t="s">
        <v>79</v>
      </c>
      <c r="B14" s="215"/>
      <c r="C14" s="215"/>
      <c r="D14" s="216"/>
      <c r="E14" s="9">
        <f>SUM(E8:E13)</f>
        <v>50</v>
      </c>
      <c r="F14" s="9">
        <f>SUM(F8:F13)</f>
        <v>50</v>
      </c>
      <c r="G14" s="9">
        <f>SUM(G8:G13)</f>
        <v>50</v>
      </c>
      <c r="H14" s="9"/>
      <c r="I14" s="9"/>
      <c r="J14" s="9">
        <f>SUM(J8:J13)</f>
        <v>8</v>
      </c>
      <c r="K14" s="9">
        <f>SUM(K8:K13)</f>
        <v>8</v>
      </c>
      <c r="L14" s="9">
        <f>SUM(L8:L13)</f>
        <v>8</v>
      </c>
      <c r="M14" s="9"/>
      <c r="N14" s="9"/>
    </row>
    <row r="15" spans="1:14" s="3" customFormat="1" ht="16.95" customHeight="1" x14ac:dyDescent="0.3">
      <c r="A15" s="5"/>
      <c r="B15" s="220" t="s">
        <v>54</v>
      </c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</row>
    <row r="16" spans="1:14" s="3" customFormat="1" ht="124.8" x14ac:dyDescent="0.3">
      <c r="A16" s="40" t="s">
        <v>50</v>
      </c>
      <c r="B16" s="81" t="s">
        <v>170</v>
      </c>
      <c r="C16" s="13" t="s">
        <v>128</v>
      </c>
      <c r="D16" s="12" t="s">
        <v>143</v>
      </c>
      <c r="E16" s="14">
        <f t="shared" ref="E16:E20" si="6">F16+I16</f>
        <v>9</v>
      </c>
      <c r="F16" s="15">
        <f t="shared" ref="F16:F19" si="7">G16+H16</f>
        <v>9</v>
      </c>
      <c r="G16" s="15"/>
      <c r="H16" s="15">
        <v>9</v>
      </c>
      <c r="I16" s="15"/>
      <c r="J16" s="14">
        <f>K16+N16</f>
        <v>1</v>
      </c>
      <c r="K16" s="15">
        <f>L16+M16</f>
        <v>1</v>
      </c>
      <c r="L16" s="15"/>
      <c r="M16" s="15">
        <v>1</v>
      </c>
      <c r="N16" s="15"/>
    </row>
    <row r="17" spans="1:14" s="3" customFormat="1" ht="62.4" x14ac:dyDescent="0.3">
      <c r="A17" s="40" t="s">
        <v>53</v>
      </c>
      <c r="B17" s="82" t="s">
        <v>80</v>
      </c>
      <c r="C17" s="13" t="s">
        <v>129</v>
      </c>
      <c r="D17" s="107" t="s">
        <v>143</v>
      </c>
      <c r="E17" s="14">
        <f>F17+I18</f>
        <v>4</v>
      </c>
      <c r="F17" s="77">
        <f t="shared" ref="F17:F18" si="8">G17+H17</f>
        <v>4</v>
      </c>
      <c r="G17" s="77"/>
      <c r="H17" s="77">
        <v>4</v>
      </c>
      <c r="J17" s="14">
        <f>K17+N17</f>
        <v>1</v>
      </c>
      <c r="K17" s="77">
        <f>L17+M17</f>
        <v>1</v>
      </c>
      <c r="L17" s="77"/>
      <c r="M17" s="77">
        <v>1</v>
      </c>
      <c r="N17" s="77"/>
    </row>
    <row r="18" spans="1:14" s="3" customFormat="1" ht="46.8" x14ac:dyDescent="0.3">
      <c r="A18" s="101" t="s">
        <v>58</v>
      </c>
      <c r="B18" s="79" t="s">
        <v>131</v>
      </c>
      <c r="C18" s="13" t="s">
        <v>148</v>
      </c>
      <c r="D18" s="107" t="s">
        <v>143</v>
      </c>
      <c r="E18" s="14">
        <f>F18+I19</f>
        <v>3</v>
      </c>
      <c r="F18" s="84">
        <f t="shared" si="8"/>
        <v>3</v>
      </c>
      <c r="G18" s="77"/>
      <c r="H18" s="77">
        <v>3</v>
      </c>
      <c r="I18" s="77"/>
      <c r="J18" s="14"/>
      <c r="K18" s="77"/>
      <c r="L18" s="77"/>
      <c r="M18" s="77"/>
      <c r="N18" s="77"/>
    </row>
    <row r="19" spans="1:14" s="3" customFormat="1" ht="63" customHeight="1" x14ac:dyDescent="0.3">
      <c r="A19" s="77" t="s">
        <v>59</v>
      </c>
      <c r="B19" s="105" t="s">
        <v>234</v>
      </c>
      <c r="C19" s="16" t="s">
        <v>235</v>
      </c>
      <c r="D19" s="12" t="s">
        <v>144</v>
      </c>
      <c r="E19" s="14">
        <f t="shared" si="6"/>
        <v>8</v>
      </c>
      <c r="F19" s="15">
        <f t="shared" si="7"/>
        <v>8</v>
      </c>
      <c r="G19" s="15"/>
      <c r="H19" s="15">
        <v>8</v>
      </c>
      <c r="I19" s="15"/>
      <c r="J19" s="14">
        <f>K19+N19</f>
        <v>2</v>
      </c>
      <c r="K19" s="106">
        <f>L19+M19</f>
        <v>2</v>
      </c>
      <c r="L19" s="15"/>
      <c r="M19" s="15">
        <v>2</v>
      </c>
      <c r="N19" s="15"/>
    </row>
    <row r="20" spans="1:14" s="3" customFormat="1" ht="46.8" x14ac:dyDescent="0.3">
      <c r="A20" s="77" t="s">
        <v>60</v>
      </c>
      <c r="B20" s="105" t="s">
        <v>236</v>
      </c>
      <c r="C20" s="13" t="s">
        <v>130</v>
      </c>
      <c r="D20" s="83" t="s">
        <v>171</v>
      </c>
      <c r="E20" s="14">
        <f t="shared" si="6"/>
        <v>10</v>
      </c>
      <c r="F20" s="15"/>
      <c r="G20" s="15"/>
      <c r="H20" s="15"/>
      <c r="I20" s="15">
        <v>10</v>
      </c>
      <c r="J20" s="14">
        <f>K20+N20</f>
        <v>5</v>
      </c>
      <c r="K20" s="58"/>
      <c r="L20" s="15"/>
      <c r="M20" s="15"/>
      <c r="N20" s="15">
        <v>5</v>
      </c>
    </row>
    <row r="21" spans="1:14" s="4" customFormat="1" ht="30.75" customHeight="1" x14ac:dyDescent="0.3">
      <c r="A21" s="6"/>
      <c r="B21" s="214" t="s">
        <v>72</v>
      </c>
      <c r="C21" s="215"/>
      <c r="D21" s="216"/>
      <c r="E21" s="9">
        <f t="shared" ref="E21:N21" si="9">SUM(E16:E20)</f>
        <v>34</v>
      </c>
      <c r="F21" s="9">
        <f t="shared" si="9"/>
        <v>24</v>
      </c>
      <c r="G21" s="9">
        <f t="shared" si="9"/>
        <v>0</v>
      </c>
      <c r="H21" s="9">
        <f t="shared" si="9"/>
        <v>24</v>
      </c>
      <c r="I21" s="9">
        <f t="shared" si="9"/>
        <v>10</v>
      </c>
      <c r="J21" s="9">
        <f t="shared" si="9"/>
        <v>9</v>
      </c>
      <c r="K21" s="9">
        <f t="shared" si="9"/>
        <v>4</v>
      </c>
      <c r="L21" s="9">
        <f t="shared" si="9"/>
        <v>0</v>
      </c>
      <c r="M21" s="9">
        <f t="shared" si="9"/>
        <v>4</v>
      </c>
      <c r="N21" s="9">
        <f t="shared" si="9"/>
        <v>5</v>
      </c>
    </row>
    <row r="22" spans="1:14" s="3" customFormat="1" x14ac:dyDescent="0.3">
      <c r="A22" s="5"/>
      <c r="B22" s="217" t="s">
        <v>56</v>
      </c>
      <c r="C22" s="218"/>
      <c r="D22" s="36" t="s">
        <v>55</v>
      </c>
      <c r="E22" s="9">
        <f t="shared" ref="E22:N22" si="10">SUM(E14,E21)</f>
        <v>84</v>
      </c>
      <c r="F22" s="9">
        <f t="shared" si="10"/>
        <v>74</v>
      </c>
      <c r="G22" s="9">
        <f t="shared" si="10"/>
        <v>50</v>
      </c>
      <c r="H22" s="9">
        <f t="shared" si="10"/>
        <v>24</v>
      </c>
      <c r="I22" s="9">
        <f t="shared" si="10"/>
        <v>10</v>
      </c>
      <c r="J22" s="9">
        <f t="shared" si="10"/>
        <v>17</v>
      </c>
      <c r="K22" s="9">
        <f t="shared" si="10"/>
        <v>12</v>
      </c>
      <c r="L22" s="9">
        <f t="shared" si="10"/>
        <v>8</v>
      </c>
      <c r="M22" s="9">
        <f t="shared" si="10"/>
        <v>4</v>
      </c>
      <c r="N22" s="9">
        <f t="shared" si="10"/>
        <v>5</v>
      </c>
    </row>
    <row r="23" spans="1:14" s="3" customFormat="1" x14ac:dyDescent="0.3">
      <c r="B23" s="7"/>
      <c r="D23" s="2"/>
      <c r="E23" s="4"/>
      <c r="J23" s="4"/>
    </row>
  </sheetData>
  <autoFilter ref="B3:B22"/>
  <mergeCells count="18">
    <mergeCell ref="A3:A5"/>
    <mergeCell ref="A14:D14"/>
    <mergeCell ref="B22:C22"/>
    <mergeCell ref="B7:N7"/>
    <mergeCell ref="B21:D21"/>
    <mergeCell ref="B15:N15"/>
    <mergeCell ref="I4:I5"/>
    <mergeCell ref="J4:J5"/>
    <mergeCell ref="K4:M4"/>
    <mergeCell ref="N4:N5"/>
    <mergeCell ref="B2:N2"/>
    <mergeCell ref="B3:B5"/>
    <mergeCell ref="C3:C5"/>
    <mergeCell ref="D3:D5"/>
    <mergeCell ref="E3:I3"/>
    <mergeCell ref="J3:N3"/>
    <mergeCell ref="E4:E5"/>
    <mergeCell ref="F4:H4"/>
  </mergeCells>
  <pageMargins left="0.23622047244094491" right="0.23622047244094491" top="0.55118110236220474" bottom="0.35433070866141736" header="0" footer="0"/>
  <pageSetup paperSize="9" scale="91" firstPageNumber="46" fitToHeight="0" orientation="landscape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view="pageLayout" zoomScale="60" zoomScaleNormal="100" zoomScalePageLayoutView="60" workbookViewId="0">
      <selection activeCell="A2" sqref="A2"/>
    </sheetView>
  </sheetViews>
  <sheetFormatPr defaultRowHeight="15.6" x14ac:dyDescent="0.3"/>
  <cols>
    <col min="2" max="2" width="40" style="7" customWidth="1"/>
    <col min="3" max="3" width="9.44140625" style="3" customWidth="1"/>
    <col min="4" max="4" width="12.109375" style="2" customWidth="1"/>
    <col min="5" max="5" width="9" style="4" customWidth="1"/>
    <col min="6" max="6" width="9" style="3" customWidth="1"/>
    <col min="7" max="7" width="6.5546875" style="3" customWidth="1"/>
    <col min="8" max="8" width="6.44140625" style="3" customWidth="1"/>
    <col min="9" max="9" width="4.21875" style="3" customWidth="1"/>
    <col min="10" max="10" width="3.21875" style="4" customWidth="1"/>
    <col min="11" max="11" width="27.77734375" style="3" customWidth="1"/>
    <col min="12" max="13" width="6.33203125" style="3" customWidth="1"/>
    <col min="14" max="14" width="4.6640625" style="3" customWidth="1"/>
  </cols>
  <sheetData>
    <row r="1" spans="1:14" ht="125.4" customHeight="1" x14ac:dyDescent="0.3">
      <c r="B1" s="7" t="s">
        <v>301</v>
      </c>
      <c r="K1" s="29" t="s">
        <v>305</v>
      </c>
    </row>
    <row r="2" spans="1:14" s="1" customFormat="1" ht="45" customHeight="1" x14ac:dyDescent="0.3">
      <c r="A2" s="241" t="s">
        <v>276</v>
      </c>
      <c r="B2" s="225" t="s">
        <v>302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4" ht="46.5" customHeight="1" x14ac:dyDescent="0.3">
      <c r="A3" s="224" t="s">
        <v>49</v>
      </c>
      <c r="B3" s="224" t="s">
        <v>65</v>
      </c>
      <c r="C3" s="227" t="s">
        <v>66</v>
      </c>
      <c r="D3" s="227" t="s">
        <v>17</v>
      </c>
      <c r="E3" s="224" t="s">
        <v>18</v>
      </c>
      <c r="F3" s="224"/>
      <c r="G3" s="224"/>
      <c r="H3" s="224"/>
      <c r="I3" s="224"/>
      <c r="J3" s="224" t="s">
        <v>25</v>
      </c>
      <c r="K3" s="224"/>
      <c r="L3" s="224"/>
      <c r="M3" s="224"/>
      <c r="N3" s="224"/>
    </row>
    <row r="4" spans="1:14" ht="15.75" customHeight="1" x14ac:dyDescent="0.3">
      <c r="A4" s="224"/>
      <c r="B4" s="224"/>
      <c r="C4" s="227"/>
      <c r="D4" s="227"/>
      <c r="E4" s="228" t="s">
        <v>19</v>
      </c>
      <c r="F4" s="226" t="s">
        <v>20</v>
      </c>
      <c r="G4" s="226"/>
      <c r="H4" s="226"/>
      <c r="I4" s="227" t="s">
        <v>24</v>
      </c>
      <c r="J4" s="228" t="s">
        <v>19</v>
      </c>
      <c r="K4" s="226" t="s">
        <v>20</v>
      </c>
      <c r="L4" s="226"/>
      <c r="M4" s="226"/>
      <c r="N4" s="227" t="s">
        <v>24</v>
      </c>
    </row>
    <row r="5" spans="1:14" ht="220.2" customHeight="1" x14ac:dyDescent="0.3">
      <c r="A5" s="224"/>
      <c r="B5" s="224"/>
      <c r="C5" s="227"/>
      <c r="D5" s="227"/>
      <c r="E5" s="228"/>
      <c r="F5" s="38" t="s">
        <v>21</v>
      </c>
      <c r="G5" s="38" t="s">
        <v>22</v>
      </c>
      <c r="H5" s="38" t="s">
        <v>23</v>
      </c>
      <c r="I5" s="227"/>
      <c r="J5" s="228"/>
      <c r="K5" s="38" t="s">
        <v>21</v>
      </c>
      <c r="L5" s="38" t="s">
        <v>22</v>
      </c>
      <c r="M5" s="38" t="s">
        <v>23</v>
      </c>
      <c r="N5" s="227"/>
    </row>
    <row r="6" spans="1:14" ht="17.25" customHeight="1" x14ac:dyDescent="0.3">
      <c r="A6" s="75">
        <v>1</v>
      </c>
      <c r="B6" s="62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  <c r="J6" s="47">
        <v>10</v>
      </c>
      <c r="K6" s="47">
        <v>11</v>
      </c>
      <c r="L6" s="47">
        <v>12</v>
      </c>
      <c r="M6" s="47">
        <v>13</v>
      </c>
      <c r="N6" s="47">
        <v>14</v>
      </c>
    </row>
    <row r="7" spans="1:14" x14ac:dyDescent="0.3">
      <c r="A7" s="76"/>
      <c r="B7" s="219" t="s">
        <v>51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1:14" s="1" customFormat="1" x14ac:dyDescent="0.3">
      <c r="A8" s="57" t="s">
        <v>50</v>
      </c>
      <c r="B8" s="69" t="s">
        <v>122</v>
      </c>
      <c r="C8" s="37" t="s">
        <v>123</v>
      </c>
      <c r="D8" s="34" t="s">
        <v>27</v>
      </c>
      <c r="E8" s="9">
        <f>F8+I8</f>
        <v>6</v>
      </c>
      <c r="F8" s="33">
        <f>G8+H8</f>
        <v>6</v>
      </c>
      <c r="G8" s="33">
        <v>6</v>
      </c>
      <c r="H8" s="33"/>
      <c r="I8" s="33"/>
      <c r="J8" s="9">
        <f>K8+N8</f>
        <v>2</v>
      </c>
      <c r="K8" s="33">
        <f>L8+M8</f>
        <v>2</v>
      </c>
      <c r="L8" s="33">
        <v>2</v>
      </c>
      <c r="M8" s="33"/>
      <c r="N8" s="33"/>
    </row>
    <row r="9" spans="1:14" s="1" customFormat="1" x14ac:dyDescent="0.3">
      <c r="A9" s="57" t="s">
        <v>53</v>
      </c>
      <c r="B9" s="72" t="s">
        <v>273</v>
      </c>
      <c r="C9" s="37" t="s">
        <v>272</v>
      </c>
      <c r="D9" s="70" t="s">
        <v>27</v>
      </c>
      <c r="E9" s="9">
        <f>F9+I9</f>
        <v>6</v>
      </c>
      <c r="F9" s="71">
        <f>G9+H9</f>
        <v>6</v>
      </c>
      <c r="G9" s="71">
        <v>6</v>
      </c>
      <c r="H9" s="71"/>
      <c r="I9" s="71"/>
      <c r="J9" s="9">
        <f>K9+N9</f>
        <v>2</v>
      </c>
      <c r="K9" s="71">
        <f>L9+M9</f>
        <v>2</v>
      </c>
      <c r="L9" s="71">
        <v>2</v>
      </c>
      <c r="M9" s="71"/>
      <c r="N9" s="71"/>
    </row>
    <row r="10" spans="1:14" s="1" customFormat="1" x14ac:dyDescent="0.3">
      <c r="A10" s="57" t="s">
        <v>58</v>
      </c>
      <c r="B10" s="72" t="s">
        <v>274</v>
      </c>
      <c r="C10" s="37" t="s">
        <v>275</v>
      </c>
      <c r="D10" s="156" t="s">
        <v>27</v>
      </c>
      <c r="E10" s="9">
        <v>6</v>
      </c>
      <c r="F10" s="157">
        <v>6</v>
      </c>
      <c r="G10" s="157">
        <v>6</v>
      </c>
      <c r="H10" s="157"/>
      <c r="I10" s="157"/>
      <c r="J10" s="9">
        <v>2</v>
      </c>
      <c r="K10" s="157">
        <v>2</v>
      </c>
      <c r="L10" s="157">
        <v>2</v>
      </c>
      <c r="M10" s="157"/>
      <c r="N10" s="157"/>
    </row>
    <row r="11" spans="1:14" s="1" customFormat="1" x14ac:dyDescent="0.3">
      <c r="A11" s="57" t="s">
        <v>59</v>
      </c>
      <c r="B11" s="72" t="s">
        <v>277</v>
      </c>
      <c r="C11" s="37" t="s">
        <v>278</v>
      </c>
      <c r="D11" s="160" t="s">
        <v>27</v>
      </c>
      <c r="E11" s="9">
        <v>6</v>
      </c>
      <c r="F11" s="162">
        <v>6</v>
      </c>
      <c r="G11" s="162">
        <v>6</v>
      </c>
      <c r="H11" s="162"/>
      <c r="I11" s="162"/>
      <c r="J11" s="9">
        <v>2</v>
      </c>
      <c r="K11" s="162">
        <v>2</v>
      </c>
      <c r="L11" s="162">
        <v>2</v>
      </c>
      <c r="M11" s="162"/>
      <c r="N11" s="162"/>
    </row>
    <row r="12" spans="1:14" s="1" customFormat="1" ht="31.2" x14ac:dyDescent="0.3">
      <c r="A12" s="57" t="s">
        <v>60</v>
      </c>
      <c r="B12" s="61" t="s">
        <v>158</v>
      </c>
      <c r="C12" s="73" t="s">
        <v>157</v>
      </c>
      <c r="D12" s="74" t="s">
        <v>27</v>
      </c>
      <c r="E12" s="9">
        <v>6</v>
      </c>
      <c r="F12" s="33">
        <v>6</v>
      </c>
      <c r="G12" s="33">
        <v>6</v>
      </c>
      <c r="H12" s="33"/>
      <c r="I12" s="33"/>
      <c r="J12" s="9">
        <v>2</v>
      </c>
      <c r="K12" s="33">
        <v>2</v>
      </c>
      <c r="L12" s="33">
        <v>2</v>
      </c>
      <c r="M12" s="33"/>
      <c r="N12" s="33"/>
    </row>
    <row r="13" spans="1:14" s="1" customFormat="1" ht="21.75" customHeight="1" x14ac:dyDescent="0.3">
      <c r="A13" s="222" t="s">
        <v>271</v>
      </c>
      <c r="B13" s="223"/>
      <c r="C13" s="223"/>
      <c r="D13" s="223"/>
      <c r="E13" s="9">
        <f>SUM(E8:E12)</f>
        <v>30</v>
      </c>
      <c r="F13" s="9">
        <f>SUM(F8:F12)</f>
        <v>30</v>
      </c>
      <c r="G13" s="9">
        <f>SUM(G8:G12)</f>
        <v>30</v>
      </c>
      <c r="H13" s="9"/>
      <c r="I13" s="9"/>
      <c r="J13" s="9">
        <f>SUM(J8:J12)</f>
        <v>10</v>
      </c>
      <c r="K13" s="9">
        <f>SUM(K8:K12)</f>
        <v>10</v>
      </c>
      <c r="L13" s="9">
        <f>SUM(L8:L12)</f>
        <v>10</v>
      </c>
      <c r="M13" s="9"/>
      <c r="N13" s="9"/>
    </row>
  </sheetData>
  <autoFilter ref="B3:B13"/>
  <mergeCells count="15">
    <mergeCell ref="A13:D13"/>
    <mergeCell ref="A3:A5"/>
    <mergeCell ref="B2:N2"/>
    <mergeCell ref="K4:M4"/>
    <mergeCell ref="N4:N5"/>
    <mergeCell ref="B7:N7"/>
    <mergeCell ref="B3:B5"/>
    <mergeCell ref="C3:C5"/>
    <mergeCell ref="D3:D5"/>
    <mergeCell ref="E3:I3"/>
    <mergeCell ref="J3:N3"/>
    <mergeCell ref="E4:E5"/>
    <mergeCell ref="F4:H4"/>
    <mergeCell ref="I4:I5"/>
    <mergeCell ref="J4:J5"/>
  </mergeCells>
  <pageMargins left="0.23622047244094491" right="0.23622047244094491" top="0.74803149606299213" bottom="0.35433070866141736" header="0.31496062992125984" footer="0.31496062992125984"/>
  <pageSetup paperSize="9" scale="92" firstPageNumber="48" fitToHeight="0" orientation="landscape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view="pageLayout" zoomScale="70" zoomScaleNormal="100" zoomScalePageLayoutView="70" workbookViewId="0">
      <selection activeCell="G3" sqref="G3:J3"/>
    </sheetView>
  </sheetViews>
  <sheetFormatPr defaultRowHeight="14.4" x14ac:dyDescent="0.3"/>
  <cols>
    <col min="2" max="2" width="29.109375" customWidth="1"/>
    <col min="3" max="3" width="17.44140625" customWidth="1"/>
    <col min="4" max="4" width="13.5546875" customWidth="1"/>
    <col min="5" max="5" width="13" customWidth="1"/>
    <col min="6" max="6" width="8.109375" customWidth="1"/>
    <col min="7" max="7" width="7" hidden="1" customWidth="1"/>
    <col min="8" max="8" width="27.6640625" customWidth="1"/>
    <col min="10" max="10" width="2.33203125" customWidth="1"/>
  </cols>
  <sheetData>
    <row r="1" spans="1:10" ht="111" x14ac:dyDescent="0.3">
      <c r="H1" s="242" t="s">
        <v>307</v>
      </c>
    </row>
    <row r="2" spans="1:10" ht="97.2" customHeight="1" x14ac:dyDescent="0.3">
      <c r="A2" s="229" t="s">
        <v>225</v>
      </c>
      <c r="B2" s="229"/>
      <c r="C2" s="229"/>
      <c r="D2" s="229"/>
      <c r="E2" s="229"/>
      <c r="F2" s="229"/>
      <c r="G2" s="229"/>
      <c r="H2" s="229"/>
      <c r="I2" s="229"/>
      <c r="J2" s="56"/>
    </row>
    <row r="3" spans="1:10" ht="63" customHeight="1" x14ac:dyDescent="0.3">
      <c r="A3" s="213" t="s">
        <v>49</v>
      </c>
      <c r="B3" s="213" t="s">
        <v>75</v>
      </c>
      <c r="C3" s="213" t="s">
        <v>76</v>
      </c>
      <c r="D3" s="213" t="s">
        <v>77</v>
      </c>
      <c r="E3" s="213"/>
      <c r="F3" s="213"/>
      <c r="G3" s="213" t="s">
        <v>71</v>
      </c>
      <c r="H3" s="213"/>
      <c r="I3" s="213"/>
      <c r="J3" s="213"/>
    </row>
    <row r="4" spans="1:10" ht="112.2" x14ac:dyDescent="0.3">
      <c r="A4" s="213"/>
      <c r="B4" s="213"/>
      <c r="C4" s="213"/>
      <c r="D4" s="53" t="s">
        <v>19</v>
      </c>
      <c r="E4" s="53" t="s">
        <v>21</v>
      </c>
      <c r="F4" s="53" t="s">
        <v>24</v>
      </c>
      <c r="G4" s="53" t="s">
        <v>19</v>
      </c>
      <c r="H4" s="53" t="s">
        <v>21</v>
      </c>
      <c r="I4" s="235" t="s">
        <v>24</v>
      </c>
      <c r="J4" s="235"/>
    </row>
    <row r="5" spans="1:10" ht="93.6" x14ac:dyDescent="0.3">
      <c r="A5" s="48">
        <v>1</v>
      </c>
      <c r="B5" s="63" t="s">
        <v>120</v>
      </c>
      <c r="C5" s="51" t="s">
        <v>121</v>
      </c>
      <c r="D5" s="52">
        <v>45</v>
      </c>
      <c r="E5" s="52">
        <v>45</v>
      </c>
      <c r="F5" s="49"/>
      <c r="G5" s="49"/>
      <c r="H5" s="49"/>
      <c r="I5" s="231"/>
      <c r="J5" s="232"/>
    </row>
    <row r="6" spans="1:10" ht="62.4" x14ac:dyDescent="0.3">
      <c r="A6" s="48">
        <v>2</v>
      </c>
      <c r="B6" s="50" t="s">
        <v>78</v>
      </c>
      <c r="C6" s="51" t="s">
        <v>121</v>
      </c>
      <c r="D6" s="52">
        <v>25</v>
      </c>
      <c r="E6" s="52">
        <v>25</v>
      </c>
      <c r="F6" s="49"/>
      <c r="G6" s="49"/>
      <c r="H6" s="49"/>
      <c r="I6" s="231"/>
      <c r="J6" s="232"/>
    </row>
    <row r="7" spans="1:10" ht="15.6" x14ac:dyDescent="0.3">
      <c r="A7" s="46"/>
      <c r="B7" s="230" t="s">
        <v>30</v>
      </c>
      <c r="C7" s="230"/>
      <c r="D7" s="54">
        <f>SUM(D5:D6)</f>
        <v>70</v>
      </c>
      <c r="E7" s="54">
        <f>SUM(E5:E6)</f>
        <v>70</v>
      </c>
      <c r="F7" s="54"/>
      <c r="G7" s="54"/>
      <c r="H7" s="55"/>
      <c r="I7" s="233"/>
      <c r="J7" s="234"/>
    </row>
  </sheetData>
  <mergeCells count="11">
    <mergeCell ref="A2:I2"/>
    <mergeCell ref="B7:C7"/>
    <mergeCell ref="A3:A4"/>
    <mergeCell ref="I5:J5"/>
    <mergeCell ref="I6:J6"/>
    <mergeCell ref="I7:J7"/>
    <mergeCell ref="B3:B4"/>
    <mergeCell ref="C3:C4"/>
    <mergeCell ref="D3:F3"/>
    <mergeCell ref="G3:J3"/>
    <mergeCell ref="I4:J4"/>
  </mergeCells>
  <pageMargins left="0.70866141732283472" right="0.70866141732283472" top="0.74803149606299213" bottom="0.74803149606299213" header="0.31496062992125984" footer="0.31496062992125984"/>
  <pageSetup paperSize="9" firstPageNumber="51" orientation="landscape" useFirstPageNumber="1" r:id="rId1"/>
  <headerFooter>
    <oddHeader>&amp;C 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view="pageLayout" zoomScale="70" zoomScaleNormal="100" zoomScalePageLayoutView="70" workbookViewId="0">
      <selection activeCell="I4" sqref="I4:J4"/>
    </sheetView>
  </sheetViews>
  <sheetFormatPr defaultRowHeight="14.4" x14ac:dyDescent="0.3"/>
  <cols>
    <col min="1" max="1" width="6.5546875" customWidth="1"/>
    <col min="2" max="2" width="31.44140625" customWidth="1"/>
    <col min="3" max="3" width="11.5546875" customWidth="1"/>
    <col min="7" max="7" width="5.109375" customWidth="1"/>
    <col min="8" max="8" width="9.109375" hidden="1" customWidth="1"/>
    <col min="9" max="9" width="9.109375" customWidth="1"/>
    <col min="10" max="10" width="29.33203125" customWidth="1"/>
  </cols>
  <sheetData>
    <row r="1" spans="1:11" ht="91.2" customHeight="1" x14ac:dyDescent="0.3">
      <c r="I1" s="170"/>
      <c r="J1" s="242" t="s">
        <v>306</v>
      </c>
    </row>
    <row r="2" spans="1:11" ht="63.6" customHeight="1" x14ac:dyDescent="0.3">
      <c r="A2" s="87"/>
      <c r="B2" s="238" t="s">
        <v>303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1:11" ht="15.6" x14ac:dyDescent="0.3">
      <c r="A3" s="206" t="s">
        <v>49</v>
      </c>
      <c r="B3" s="206" t="s">
        <v>184</v>
      </c>
      <c r="C3" s="209" t="s">
        <v>185</v>
      </c>
      <c r="D3" s="217" t="s">
        <v>18</v>
      </c>
      <c r="E3" s="240"/>
      <c r="F3" s="240"/>
      <c r="G3" s="218"/>
      <c r="H3" s="217" t="s">
        <v>25</v>
      </c>
      <c r="I3" s="240"/>
      <c r="J3" s="240"/>
      <c r="K3" s="218"/>
    </row>
    <row r="4" spans="1:11" ht="15.6" x14ac:dyDescent="0.3">
      <c r="A4" s="207"/>
      <c r="B4" s="207"/>
      <c r="C4" s="209"/>
      <c r="D4" s="211" t="s">
        <v>19</v>
      </c>
      <c r="E4" s="212" t="s">
        <v>20</v>
      </c>
      <c r="F4" s="212"/>
      <c r="G4" s="209" t="s">
        <v>24</v>
      </c>
      <c r="H4" s="211" t="s">
        <v>19</v>
      </c>
      <c r="I4" s="212" t="s">
        <v>20</v>
      </c>
      <c r="J4" s="212"/>
      <c r="K4" s="209" t="s">
        <v>24</v>
      </c>
    </row>
    <row r="5" spans="1:11" ht="156" customHeight="1" x14ac:dyDescent="0.3">
      <c r="A5" s="208"/>
      <c r="B5" s="208"/>
      <c r="C5" s="209"/>
      <c r="D5" s="211"/>
      <c r="E5" s="18" t="s">
        <v>21</v>
      </c>
      <c r="F5" s="18" t="s">
        <v>23</v>
      </c>
      <c r="G5" s="209"/>
      <c r="H5" s="211"/>
      <c r="I5" s="18" t="s">
        <v>21</v>
      </c>
      <c r="J5" s="18" t="s">
        <v>23</v>
      </c>
      <c r="K5" s="209"/>
    </row>
    <row r="6" spans="1:11" ht="30.75" customHeight="1" x14ac:dyDescent="0.3">
      <c r="A6" s="88" t="s">
        <v>50</v>
      </c>
      <c r="B6" s="89" t="s">
        <v>186</v>
      </c>
      <c r="C6" s="90" t="s">
        <v>187</v>
      </c>
      <c r="D6" s="91">
        <f>E6+G6</f>
        <v>150</v>
      </c>
      <c r="E6" s="92">
        <v>120</v>
      </c>
      <c r="F6" s="92">
        <v>120</v>
      </c>
      <c r="G6" s="92">
        <v>30</v>
      </c>
      <c r="H6" s="91"/>
      <c r="I6" s="92"/>
      <c r="J6" s="92"/>
      <c r="K6" s="92"/>
    </row>
    <row r="7" spans="1:11" ht="30.75" customHeight="1" x14ac:dyDescent="0.3">
      <c r="A7" s="57" t="s">
        <v>53</v>
      </c>
      <c r="B7" s="93" t="s">
        <v>188</v>
      </c>
      <c r="C7" s="86" t="s">
        <v>189</v>
      </c>
      <c r="D7" s="9"/>
      <c r="E7" s="85"/>
      <c r="F7" s="85"/>
      <c r="G7" s="85"/>
      <c r="H7" s="9">
        <f>I7+K7</f>
        <v>140</v>
      </c>
      <c r="I7" s="85">
        <v>70</v>
      </c>
      <c r="J7" s="85">
        <v>70</v>
      </c>
      <c r="K7" s="85">
        <v>70</v>
      </c>
    </row>
    <row r="8" spans="1:11" ht="15.6" x14ac:dyDescent="0.3">
      <c r="A8" s="46"/>
      <c r="B8" s="236" t="s">
        <v>30</v>
      </c>
      <c r="C8" s="237"/>
      <c r="D8" s="9">
        <f t="shared" ref="D8:K8" si="0">SUM(D6:D7)</f>
        <v>150</v>
      </c>
      <c r="E8" s="9">
        <f t="shared" si="0"/>
        <v>120</v>
      </c>
      <c r="F8" s="9">
        <f t="shared" si="0"/>
        <v>120</v>
      </c>
      <c r="G8" s="9">
        <f t="shared" si="0"/>
        <v>30</v>
      </c>
      <c r="H8" s="9">
        <f t="shared" si="0"/>
        <v>140</v>
      </c>
      <c r="I8" s="9">
        <f t="shared" si="0"/>
        <v>70</v>
      </c>
      <c r="J8" s="9">
        <f t="shared" si="0"/>
        <v>70</v>
      </c>
      <c r="K8" s="9">
        <f t="shared" si="0"/>
        <v>70</v>
      </c>
    </row>
  </sheetData>
  <mergeCells count="13">
    <mergeCell ref="I4:J4"/>
    <mergeCell ref="K4:K5"/>
    <mergeCell ref="B8:C8"/>
    <mergeCell ref="B2:K2"/>
    <mergeCell ref="A3:A5"/>
    <mergeCell ref="B3:B5"/>
    <mergeCell ref="C3:C5"/>
    <mergeCell ref="D3:G3"/>
    <mergeCell ref="H3:K3"/>
    <mergeCell ref="D4:D5"/>
    <mergeCell ref="E4:F4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firstPageNumber="50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СПО</vt:lpstr>
      <vt:lpstr>ПГИИ</vt:lpstr>
      <vt:lpstr>БВХК</vt:lpstr>
      <vt:lpstr>ВИ</vt:lpstr>
      <vt:lpstr>ТЮИ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2021-03-30T07:29:34Z</dcterms:modified>
</cp:coreProperties>
</file>